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KRIPSI\Raw Data\"/>
    </mc:Choice>
  </mc:AlternateContent>
  <xr:revisionPtr revIDLastSave="0" documentId="13_ncr:1_{AEE04B6C-00AB-4AA2-A08A-090F76948693}" xr6:coauthVersionLast="47" xr6:coauthVersionMax="47" xr10:uidLastSave="{00000000-0000-0000-0000-000000000000}"/>
  <bookViews>
    <workbookView xWindow="9518" yWindow="0" windowWidth="9765" windowHeight="12083" firstSheet="2" activeTab="2" xr2:uid="{6539EC55-CED1-4E8D-84D3-B2EE03250402}"/>
  </bookViews>
  <sheets>
    <sheet name="DATA MENTAH" sheetId="9" r:id="rId1"/>
    <sheet name="RAW DATA" sheetId="4" r:id="rId2"/>
    <sheet name="7TOOLS &amp; SPC" sheetId="1" r:id="rId3"/>
    <sheet name="RCA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8" i="1"/>
  <c r="H4" i="1"/>
  <c r="F19" i="1"/>
  <c r="F18" i="1"/>
  <c r="E18" i="1"/>
  <c r="D20" i="1"/>
  <c r="D19" i="1"/>
  <c r="G19" i="1"/>
  <c r="E19" i="1" l="1"/>
  <c r="B20" i="1"/>
  <c r="D7" i="1"/>
  <c r="F7" i="1"/>
  <c r="C13" i="1" s="1"/>
  <c r="G5" i="1"/>
  <c r="G7" i="1" s="1"/>
  <c r="C7" i="1"/>
  <c r="G4" i="1"/>
  <c r="G6" i="1"/>
  <c r="B18" i="1" l="1"/>
  <c r="C20" i="1"/>
  <c r="C100" i="9"/>
  <c r="C15" i="4" s="1"/>
  <c r="P107" i="9"/>
  <c r="O107" i="9"/>
  <c r="N107" i="9"/>
  <c r="M107" i="9"/>
  <c r="K107" i="9"/>
  <c r="P106" i="9"/>
  <c r="O106" i="9"/>
  <c r="N106" i="9"/>
  <c r="M106" i="9"/>
  <c r="K106" i="9"/>
  <c r="P105" i="9"/>
  <c r="O105" i="9"/>
  <c r="N105" i="9"/>
  <c r="M105" i="9"/>
  <c r="K105" i="9"/>
  <c r="P104" i="9"/>
  <c r="O104" i="9"/>
  <c r="N104" i="9"/>
  <c r="M104" i="9"/>
  <c r="K104" i="9"/>
  <c r="P103" i="9"/>
  <c r="O103" i="9"/>
  <c r="N103" i="9"/>
  <c r="M103" i="9"/>
  <c r="K103" i="9"/>
  <c r="P102" i="9"/>
  <c r="O102" i="9"/>
  <c r="N102" i="9"/>
  <c r="M102" i="9"/>
  <c r="K102" i="9"/>
  <c r="P101" i="9"/>
  <c r="O101" i="9"/>
  <c r="N101" i="9"/>
  <c r="M101" i="9"/>
  <c r="K101" i="9"/>
  <c r="F100" i="9"/>
  <c r="D17" i="4" s="1"/>
  <c r="E100" i="9"/>
  <c r="D16" i="4" s="1"/>
  <c r="D100" i="9"/>
  <c r="D15" i="4" s="1"/>
  <c r="P99" i="9"/>
  <c r="O99" i="9"/>
  <c r="N99" i="9"/>
  <c r="M99" i="9"/>
  <c r="K99" i="9"/>
  <c r="G99" i="9"/>
  <c r="H99" i="9" s="1"/>
  <c r="R107" i="9" s="1"/>
  <c r="P98" i="9"/>
  <c r="O98" i="9"/>
  <c r="N98" i="9"/>
  <c r="M98" i="9"/>
  <c r="K98" i="9"/>
  <c r="G98" i="9"/>
  <c r="H98" i="9" s="1"/>
  <c r="R106" i="9" s="1"/>
  <c r="P97" i="9"/>
  <c r="O97" i="9"/>
  <c r="N97" i="9"/>
  <c r="M97" i="9"/>
  <c r="K97" i="9"/>
  <c r="G97" i="9"/>
  <c r="H97" i="9" s="1"/>
  <c r="R105" i="9" s="1"/>
  <c r="P96" i="9"/>
  <c r="O96" i="9"/>
  <c r="N96" i="9"/>
  <c r="M96" i="9"/>
  <c r="K96" i="9"/>
  <c r="G96" i="9"/>
  <c r="Q104" i="9" s="1"/>
  <c r="P95" i="9"/>
  <c r="O95" i="9"/>
  <c r="N95" i="9"/>
  <c r="M95" i="9"/>
  <c r="K95" i="9"/>
  <c r="G95" i="9"/>
  <c r="H95" i="9" s="1"/>
  <c r="R103" i="9" s="1"/>
  <c r="P94" i="9"/>
  <c r="O94" i="9"/>
  <c r="N94" i="9"/>
  <c r="M94" i="9"/>
  <c r="K94" i="9"/>
  <c r="G94" i="9"/>
  <c r="P93" i="9"/>
  <c r="O93" i="9"/>
  <c r="N93" i="9"/>
  <c r="M93" i="9"/>
  <c r="K93" i="9"/>
  <c r="G93" i="9"/>
  <c r="Q101" i="9" s="1"/>
  <c r="G92" i="9"/>
  <c r="Q99" i="9" s="1"/>
  <c r="P91" i="9"/>
  <c r="O91" i="9"/>
  <c r="N91" i="9"/>
  <c r="M91" i="9"/>
  <c r="K91" i="9"/>
  <c r="G91" i="9"/>
  <c r="P90" i="9"/>
  <c r="O90" i="9"/>
  <c r="N90" i="9"/>
  <c r="M90" i="9"/>
  <c r="K90" i="9"/>
  <c r="G90" i="9"/>
  <c r="Q97" i="9" s="1"/>
  <c r="P89" i="9"/>
  <c r="O89" i="9"/>
  <c r="N89" i="9"/>
  <c r="M89" i="9"/>
  <c r="K89" i="9"/>
  <c r="G89" i="9"/>
  <c r="Q96" i="9" s="1"/>
  <c r="P88" i="9"/>
  <c r="O88" i="9"/>
  <c r="N88" i="9"/>
  <c r="M88" i="9"/>
  <c r="K88" i="9"/>
  <c r="G88" i="9"/>
  <c r="Q95" i="9" s="1"/>
  <c r="P87" i="9"/>
  <c r="O87" i="9"/>
  <c r="N87" i="9"/>
  <c r="M87" i="9"/>
  <c r="K87" i="9"/>
  <c r="G87" i="9"/>
  <c r="Q94" i="9" s="1"/>
  <c r="P86" i="9"/>
  <c r="O86" i="9"/>
  <c r="N86" i="9"/>
  <c r="M86" i="9"/>
  <c r="K86" i="9"/>
  <c r="G86" i="9"/>
  <c r="H86" i="9" s="1"/>
  <c r="R93" i="9" s="1"/>
  <c r="P85" i="9"/>
  <c r="O85" i="9"/>
  <c r="N85" i="9"/>
  <c r="M85" i="9"/>
  <c r="K85" i="9"/>
  <c r="G85" i="9"/>
  <c r="H85" i="9" s="1"/>
  <c r="R91" i="9" s="1"/>
  <c r="G84" i="9"/>
  <c r="H84" i="9" s="1"/>
  <c r="R90" i="9" s="1"/>
  <c r="P83" i="9"/>
  <c r="O83" i="9"/>
  <c r="N83" i="9"/>
  <c r="M83" i="9"/>
  <c r="K83" i="9"/>
  <c r="G83" i="9"/>
  <c r="H83" i="9" s="1"/>
  <c r="R89" i="9" s="1"/>
  <c r="P82" i="9"/>
  <c r="O82" i="9"/>
  <c r="N82" i="9"/>
  <c r="M82" i="9"/>
  <c r="K82" i="9"/>
  <c r="G82" i="9"/>
  <c r="Q88" i="9" s="1"/>
  <c r="P81" i="9"/>
  <c r="O81" i="9"/>
  <c r="N81" i="9"/>
  <c r="M81" i="9"/>
  <c r="K81" i="9"/>
  <c r="G81" i="9"/>
  <c r="H81" i="9" s="1"/>
  <c r="R87" i="9" s="1"/>
  <c r="P80" i="9"/>
  <c r="O80" i="9"/>
  <c r="N80" i="9"/>
  <c r="M80" i="9"/>
  <c r="K80" i="9"/>
  <c r="G80" i="9"/>
  <c r="P79" i="9"/>
  <c r="O79" i="9"/>
  <c r="N79" i="9"/>
  <c r="M79" i="9"/>
  <c r="K79" i="9"/>
  <c r="G79" i="9"/>
  <c r="Q85" i="9" s="1"/>
  <c r="P78" i="9"/>
  <c r="O78" i="9"/>
  <c r="N78" i="9"/>
  <c r="M78" i="9"/>
  <c r="K78" i="9"/>
  <c r="G78" i="9"/>
  <c r="Q83" i="9" s="1"/>
  <c r="P77" i="9"/>
  <c r="O77" i="9"/>
  <c r="N77" i="9"/>
  <c r="M77" i="9"/>
  <c r="K77" i="9"/>
  <c r="G77" i="9"/>
  <c r="Q82" i="9" s="1"/>
  <c r="G76" i="9"/>
  <c r="H76" i="9" s="1"/>
  <c r="R81" i="9" s="1"/>
  <c r="P75" i="9"/>
  <c r="O75" i="9"/>
  <c r="N75" i="9"/>
  <c r="M75" i="9"/>
  <c r="K75" i="9"/>
  <c r="G75" i="9"/>
  <c r="H75" i="9" s="1"/>
  <c r="R80" i="9" s="1"/>
  <c r="P74" i="9"/>
  <c r="O74" i="9"/>
  <c r="N74" i="9"/>
  <c r="M74" i="9"/>
  <c r="K74" i="9"/>
  <c r="G74" i="9"/>
  <c r="H74" i="9" s="1"/>
  <c r="R79" i="9" s="1"/>
  <c r="P73" i="9"/>
  <c r="O73" i="9"/>
  <c r="N73" i="9"/>
  <c r="M73" i="9"/>
  <c r="K73" i="9"/>
  <c r="G73" i="9"/>
  <c r="H73" i="9" s="1"/>
  <c r="R78" i="9" s="1"/>
  <c r="P72" i="9"/>
  <c r="O72" i="9"/>
  <c r="N72" i="9"/>
  <c r="M72" i="9"/>
  <c r="K72" i="9"/>
  <c r="G72" i="9"/>
  <c r="P71" i="9"/>
  <c r="O71" i="9"/>
  <c r="N71" i="9"/>
  <c r="M71" i="9"/>
  <c r="K71" i="9"/>
  <c r="G71" i="9"/>
  <c r="H71" i="9" s="1"/>
  <c r="R75" i="9" s="1"/>
  <c r="P70" i="9"/>
  <c r="O70" i="9"/>
  <c r="N70" i="9"/>
  <c r="M70" i="9"/>
  <c r="K70" i="9"/>
  <c r="G70" i="9"/>
  <c r="Q74" i="9" s="1"/>
  <c r="P69" i="9"/>
  <c r="O69" i="9"/>
  <c r="N69" i="9"/>
  <c r="M69" i="9"/>
  <c r="K69" i="9"/>
  <c r="G69" i="9"/>
  <c r="H69" i="9" s="1"/>
  <c r="R73" i="9" s="1"/>
  <c r="G68" i="9"/>
  <c r="Q72" i="9" s="1"/>
  <c r="P67" i="9"/>
  <c r="O67" i="9"/>
  <c r="N67" i="9"/>
  <c r="M67" i="9"/>
  <c r="K67" i="9"/>
  <c r="G67" i="9"/>
  <c r="H67" i="9" s="1"/>
  <c r="R71" i="9" s="1"/>
  <c r="P66" i="9"/>
  <c r="O66" i="9"/>
  <c r="N66" i="9"/>
  <c r="M66" i="9"/>
  <c r="K66" i="9"/>
  <c r="G66" i="9"/>
  <c r="H66" i="9" s="1"/>
  <c r="R70" i="9" s="1"/>
  <c r="P65" i="9"/>
  <c r="O65" i="9"/>
  <c r="N65" i="9"/>
  <c r="M65" i="9"/>
  <c r="K65" i="9"/>
  <c r="G65" i="9"/>
  <c r="P64" i="9"/>
  <c r="O64" i="9"/>
  <c r="N64" i="9"/>
  <c r="M64" i="9"/>
  <c r="K64" i="9"/>
  <c r="P63" i="9"/>
  <c r="O63" i="9"/>
  <c r="N63" i="9"/>
  <c r="M63" i="9"/>
  <c r="K63" i="9"/>
  <c r="F63" i="9"/>
  <c r="D14" i="4" s="1"/>
  <c r="E63" i="9"/>
  <c r="D13" i="4" s="1"/>
  <c r="D63" i="9"/>
  <c r="D12" i="4" s="1"/>
  <c r="C63" i="9"/>
  <c r="C12" i="4" s="1"/>
  <c r="P62" i="9"/>
  <c r="O62" i="9"/>
  <c r="N62" i="9"/>
  <c r="M62" i="9"/>
  <c r="K62" i="9"/>
  <c r="G62" i="9"/>
  <c r="H62" i="9" s="1"/>
  <c r="R67" i="9" s="1"/>
  <c r="P61" i="9"/>
  <c r="O61" i="9"/>
  <c r="N61" i="9"/>
  <c r="M61" i="9"/>
  <c r="K61" i="9"/>
  <c r="G61" i="9"/>
  <c r="H61" i="9" s="1"/>
  <c r="R66" i="9" s="1"/>
  <c r="G60" i="9"/>
  <c r="H60" i="9" s="1"/>
  <c r="R65" i="9" s="1"/>
  <c r="P59" i="9"/>
  <c r="O59" i="9"/>
  <c r="N59" i="9"/>
  <c r="M59" i="9"/>
  <c r="K59" i="9"/>
  <c r="G59" i="9"/>
  <c r="H59" i="9" s="1"/>
  <c r="R64" i="9" s="1"/>
  <c r="P58" i="9"/>
  <c r="O58" i="9"/>
  <c r="N58" i="9"/>
  <c r="M58" i="9"/>
  <c r="K58" i="9"/>
  <c r="G58" i="9"/>
  <c r="H58" i="9" s="1"/>
  <c r="R63" i="9" s="1"/>
  <c r="P57" i="9"/>
  <c r="O57" i="9"/>
  <c r="N57" i="9"/>
  <c r="M57" i="9"/>
  <c r="K57" i="9"/>
  <c r="G57" i="9"/>
  <c r="P56" i="9"/>
  <c r="O56" i="9"/>
  <c r="N56" i="9"/>
  <c r="M56" i="9"/>
  <c r="K56" i="9"/>
  <c r="G56" i="9"/>
  <c r="Q61" i="9" s="1"/>
  <c r="P55" i="9"/>
  <c r="O55" i="9"/>
  <c r="N55" i="9"/>
  <c r="M55" i="9"/>
  <c r="K55" i="9"/>
  <c r="G55" i="9"/>
  <c r="Q59" i="9" s="1"/>
  <c r="P54" i="9"/>
  <c r="O54" i="9"/>
  <c r="N54" i="9"/>
  <c r="M54" i="9"/>
  <c r="K54" i="9"/>
  <c r="G54" i="9"/>
  <c r="H54" i="9" s="1"/>
  <c r="R58" i="9" s="1"/>
  <c r="P53" i="9"/>
  <c r="O53" i="9"/>
  <c r="N53" i="9"/>
  <c r="M53" i="9"/>
  <c r="K53" i="9"/>
  <c r="G53" i="9"/>
  <c r="Q57" i="9" s="1"/>
  <c r="G52" i="9"/>
  <c r="H52" i="9" s="1"/>
  <c r="R56" i="9" s="1"/>
  <c r="P51" i="9"/>
  <c r="O51" i="9"/>
  <c r="N51" i="9"/>
  <c r="M51" i="9"/>
  <c r="K51" i="9"/>
  <c r="G51" i="9"/>
  <c r="H51" i="9" s="1"/>
  <c r="R55" i="9" s="1"/>
  <c r="P50" i="9"/>
  <c r="O50" i="9"/>
  <c r="N50" i="9"/>
  <c r="M50" i="9"/>
  <c r="K50" i="9"/>
  <c r="G50" i="9"/>
  <c r="Q54" i="9" s="1"/>
  <c r="P49" i="9"/>
  <c r="O49" i="9"/>
  <c r="N49" i="9"/>
  <c r="M49" i="9"/>
  <c r="K49" i="9"/>
  <c r="G49" i="9"/>
  <c r="H49" i="9" s="1"/>
  <c r="R53" i="9" s="1"/>
  <c r="P48" i="9"/>
  <c r="O48" i="9"/>
  <c r="N48" i="9"/>
  <c r="M48" i="9"/>
  <c r="K48" i="9"/>
  <c r="G48" i="9"/>
  <c r="Q51" i="9" s="1"/>
  <c r="P47" i="9"/>
  <c r="O47" i="9"/>
  <c r="N47" i="9"/>
  <c r="M47" i="9"/>
  <c r="K47" i="9"/>
  <c r="G47" i="9"/>
  <c r="H47" i="9" s="1"/>
  <c r="R50" i="9" s="1"/>
  <c r="P46" i="9"/>
  <c r="O46" i="9"/>
  <c r="N46" i="9"/>
  <c r="M46" i="9"/>
  <c r="K46" i="9"/>
  <c r="G46" i="9"/>
  <c r="P45" i="9"/>
  <c r="O45" i="9"/>
  <c r="N45" i="9"/>
  <c r="M45" i="9"/>
  <c r="K45" i="9"/>
  <c r="G45" i="9"/>
  <c r="Q48" i="9" s="1"/>
  <c r="G44" i="9"/>
  <c r="H44" i="9" s="1"/>
  <c r="R47" i="9" s="1"/>
  <c r="P43" i="9"/>
  <c r="O43" i="9"/>
  <c r="N43" i="9"/>
  <c r="M43" i="9"/>
  <c r="K43" i="9"/>
  <c r="G43" i="9"/>
  <c r="H43" i="9" s="1"/>
  <c r="R46" i="9" s="1"/>
  <c r="P42" i="9"/>
  <c r="O42" i="9"/>
  <c r="N42" i="9"/>
  <c r="M42" i="9"/>
  <c r="K42" i="9"/>
  <c r="G42" i="9"/>
  <c r="Q45" i="9" s="1"/>
  <c r="P41" i="9"/>
  <c r="O41" i="9"/>
  <c r="N41" i="9"/>
  <c r="M41" i="9"/>
  <c r="K41" i="9"/>
  <c r="G41" i="9"/>
  <c r="H41" i="9" s="1"/>
  <c r="R43" i="9" s="1"/>
  <c r="P40" i="9"/>
  <c r="O40" i="9"/>
  <c r="N40" i="9"/>
  <c r="M40" i="9"/>
  <c r="K40" i="9"/>
  <c r="G40" i="9"/>
  <c r="H40" i="9" s="1"/>
  <c r="R42" i="9" s="1"/>
  <c r="P39" i="9"/>
  <c r="O39" i="9"/>
  <c r="N39" i="9"/>
  <c r="M39" i="9"/>
  <c r="K39" i="9"/>
  <c r="G39" i="9"/>
  <c r="H39" i="9" s="1"/>
  <c r="R41" i="9" s="1"/>
  <c r="P38" i="9"/>
  <c r="O38" i="9"/>
  <c r="N38" i="9"/>
  <c r="M38" i="9"/>
  <c r="K38" i="9"/>
  <c r="G38" i="9"/>
  <c r="P37" i="9"/>
  <c r="O37" i="9"/>
  <c r="N37" i="9"/>
  <c r="M37" i="9"/>
  <c r="K37" i="9"/>
  <c r="G37" i="9"/>
  <c r="H37" i="9" s="1"/>
  <c r="R39" i="9" s="1"/>
  <c r="G36" i="9"/>
  <c r="Q38" i="9" s="1"/>
  <c r="P35" i="9"/>
  <c r="O35" i="9"/>
  <c r="N35" i="9"/>
  <c r="M35" i="9"/>
  <c r="K35" i="9"/>
  <c r="G35" i="9"/>
  <c r="P34" i="9"/>
  <c r="O34" i="9"/>
  <c r="N34" i="9"/>
  <c r="M34" i="9"/>
  <c r="K34" i="9"/>
  <c r="P33" i="9"/>
  <c r="O33" i="9"/>
  <c r="N33" i="9"/>
  <c r="M33" i="9"/>
  <c r="K33" i="9"/>
  <c r="F33" i="9"/>
  <c r="D11" i="4" s="1"/>
  <c r="E33" i="9"/>
  <c r="D10" i="4" s="1"/>
  <c r="D33" i="9"/>
  <c r="D9" i="4" s="1"/>
  <c r="C33" i="9"/>
  <c r="C9" i="4" s="1"/>
  <c r="P32" i="9"/>
  <c r="O32" i="9"/>
  <c r="N32" i="9"/>
  <c r="M32" i="9"/>
  <c r="K32" i="9"/>
  <c r="G32" i="9"/>
  <c r="Q35" i="9" s="1"/>
  <c r="P31" i="9"/>
  <c r="O31" i="9"/>
  <c r="N31" i="9"/>
  <c r="M31" i="9"/>
  <c r="K31" i="9"/>
  <c r="G31" i="9"/>
  <c r="Q34" i="9" s="1"/>
  <c r="P30" i="9"/>
  <c r="O30" i="9"/>
  <c r="N30" i="9"/>
  <c r="M30" i="9"/>
  <c r="K30" i="9"/>
  <c r="G30" i="9"/>
  <c r="Q33" i="9" s="1"/>
  <c r="P29" i="9"/>
  <c r="O29" i="9"/>
  <c r="N29" i="9"/>
  <c r="M29" i="9"/>
  <c r="K29" i="9"/>
  <c r="G29" i="9"/>
  <c r="H29" i="9" s="1"/>
  <c r="R32" i="9" s="1"/>
  <c r="G28" i="9"/>
  <c r="Q31" i="9" s="1"/>
  <c r="P27" i="9"/>
  <c r="O27" i="9"/>
  <c r="N27" i="9"/>
  <c r="M27" i="9"/>
  <c r="K27" i="9"/>
  <c r="G27" i="9"/>
  <c r="H27" i="9" s="1"/>
  <c r="R30" i="9" s="1"/>
  <c r="P26" i="9"/>
  <c r="O26" i="9"/>
  <c r="N26" i="9"/>
  <c r="M26" i="9"/>
  <c r="K26" i="9"/>
  <c r="G26" i="9"/>
  <c r="P25" i="9"/>
  <c r="O25" i="9"/>
  <c r="N25" i="9"/>
  <c r="M25" i="9"/>
  <c r="K25" i="9"/>
  <c r="G25" i="9"/>
  <c r="Q27" i="9" s="1"/>
  <c r="P24" i="9"/>
  <c r="O24" i="9"/>
  <c r="N24" i="9"/>
  <c r="M24" i="9"/>
  <c r="K24" i="9"/>
  <c r="G24" i="9"/>
  <c r="Q26" i="9" s="1"/>
  <c r="P23" i="9"/>
  <c r="O23" i="9"/>
  <c r="N23" i="9"/>
  <c r="M23" i="9"/>
  <c r="K23" i="9"/>
  <c r="G23" i="9"/>
  <c r="P22" i="9"/>
  <c r="O22" i="9"/>
  <c r="N22" i="9"/>
  <c r="M22" i="9"/>
  <c r="K22" i="9"/>
  <c r="G22" i="9"/>
  <c r="H22" i="9" s="1"/>
  <c r="R24" i="9" s="1"/>
  <c r="P21" i="9"/>
  <c r="O21" i="9"/>
  <c r="N21" i="9"/>
  <c r="M21" i="9"/>
  <c r="K21" i="9"/>
  <c r="G21" i="9"/>
  <c r="H21" i="9" s="1"/>
  <c r="R23" i="9" s="1"/>
  <c r="G20" i="9"/>
  <c r="H20" i="9" s="1"/>
  <c r="R22" i="9" s="1"/>
  <c r="P19" i="9"/>
  <c r="O19" i="9"/>
  <c r="N19" i="9"/>
  <c r="M19" i="9"/>
  <c r="K19" i="9"/>
  <c r="G19" i="9"/>
  <c r="Q21" i="9" s="1"/>
  <c r="P18" i="9"/>
  <c r="O18" i="9"/>
  <c r="N18" i="9"/>
  <c r="M18" i="9"/>
  <c r="K18" i="9"/>
  <c r="G18" i="9"/>
  <c r="H18" i="9" s="1"/>
  <c r="R19" i="9" s="1"/>
  <c r="P17" i="9"/>
  <c r="O17" i="9"/>
  <c r="N17" i="9"/>
  <c r="M17" i="9"/>
  <c r="K17" i="9"/>
  <c r="G17" i="9"/>
  <c r="Q18" i="9" s="1"/>
  <c r="P16" i="9"/>
  <c r="O16" i="9"/>
  <c r="N16" i="9"/>
  <c r="M16" i="9"/>
  <c r="K16" i="9"/>
  <c r="G16" i="9"/>
  <c r="Q17" i="9" s="1"/>
  <c r="P15" i="9"/>
  <c r="O15" i="9"/>
  <c r="N15" i="9"/>
  <c r="M15" i="9"/>
  <c r="K15" i="9"/>
  <c r="G15" i="9"/>
  <c r="H15" i="9" s="1"/>
  <c r="R16" i="9" s="1"/>
  <c r="P14" i="9"/>
  <c r="O14" i="9"/>
  <c r="N14" i="9"/>
  <c r="M14" i="9"/>
  <c r="K14" i="9"/>
  <c r="G14" i="9"/>
  <c r="Q15" i="9" s="1"/>
  <c r="P13" i="9"/>
  <c r="O13" i="9"/>
  <c r="N13" i="9"/>
  <c r="M13" i="9"/>
  <c r="K13" i="9"/>
  <c r="G13" i="9"/>
  <c r="H13" i="9" s="1"/>
  <c r="R14" i="9" s="1"/>
  <c r="G12" i="9"/>
  <c r="H12" i="9" s="1"/>
  <c r="R13" i="9" s="1"/>
  <c r="P11" i="9"/>
  <c r="O11" i="9"/>
  <c r="N11" i="9"/>
  <c r="M11" i="9"/>
  <c r="K11" i="9"/>
  <c r="G11" i="9"/>
  <c r="H11" i="9" s="1"/>
  <c r="R11" i="9" s="1"/>
  <c r="P10" i="9"/>
  <c r="O10" i="9"/>
  <c r="N10" i="9"/>
  <c r="M10" i="9"/>
  <c r="K10" i="9"/>
  <c r="G10" i="9"/>
  <c r="H10" i="9" s="1"/>
  <c r="R10" i="9" s="1"/>
  <c r="P9" i="9"/>
  <c r="O9" i="9"/>
  <c r="N9" i="9"/>
  <c r="M9" i="9"/>
  <c r="K9" i="9"/>
  <c r="G9" i="9"/>
  <c r="H9" i="9" s="1"/>
  <c r="R9" i="9" s="1"/>
  <c r="P8" i="9"/>
  <c r="O8" i="9"/>
  <c r="N8" i="9"/>
  <c r="M8" i="9"/>
  <c r="K8" i="9"/>
  <c r="G8" i="9"/>
  <c r="H8" i="9" s="1"/>
  <c r="R8" i="9" s="1"/>
  <c r="P7" i="9"/>
  <c r="O7" i="9"/>
  <c r="N7" i="9"/>
  <c r="M7" i="9"/>
  <c r="K7" i="9"/>
  <c r="G7" i="9"/>
  <c r="H7" i="9" s="1"/>
  <c r="R7" i="9" s="1"/>
  <c r="P6" i="9"/>
  <c r="O6" i="9"/>
  <c r="N6" i="9"/>
  <c r="M6" i="9"/>
  <c r="K6" i="9"/>
  <c r="G6" i="9"/>
  <c r="Q6" i="9" s="1"/>
  <c r="P5" i="9"/>
  <c r="O5" i="9"/>
  <c r="N5" i="9"/>
  <c r="M5" i="9"/>
  <c r="K5" i="9"/>
  <c r="G5" i="9"/>
  <c r="Q5" i="9" s="1"/>
  <c r="Q106" i="9" l="1"/>
  <c r="Q7" i="9"/>
  <c r="Q9" i="9"/>
  <c r="Q10" i="9"/>
  <c r="Q8" i="9"/>
  <c r="P12" i="9"/>
  <c r="AA6" i="9" s="1"/>
  <c r="H25" i="9"/>
  <c r="R27" i="9" s="1"/>
  <c r="Q30" i="9"/>
  <c r="Q41" i="9"/>
  <c r="Q11" i="9"/>
  <c r="Q81" i="9"/>
  <c r="Q91" i="9"/>
  <c r="Q90" i="9"/>
  <c r="Q55" i="9"/>
  <c r="P52" i="9"/>
  <c r="AA11" i="9" s="1"/>
  <c r="H48" i="9"/>
  <c r="R51" i="9" s="1"/>
  <c r="N84" i="9"/>
  <c r="Y15" i="9" s="1"/>
  <c r="O92" i="9"/>
  <c r="Z16" i="9" s="1"/>
  <c r="Q67" i="9"/>
  <c r="M84" i="9"/>
  <c r="X15" i="9" s="1"/>
  <c r="Q80" i="9"/>
  <c r="O84" i="9"/>
  <c r="Z15" i="9" s="1"/>
  <c r="P92" i="9"/>
  <c r="AA16" i="9" s="1"/>
  <c r="Q103" i="9"/>
  <c r="Q79" i="9"/>
  <c r="Q50" i="9"/>
  <c r="Q78" i="9"/>
  <c r="Q64" i="9"/>
  <c r="H36" i="9"/>
  <c r="R38" i="9" s="1"/>
  <c r="Q53" i="9"/>
  <c r="N12" i="9"/>
  <c r="Y6" i="9" s="1"/>
  <c r="M76" i="9"/>
  <c r="X14" i="9" s="1"/>
  <c r="O100" i="9"/>
  <c r="Z17" i="9" s="1"/>
  <c r="Q66" i="9"/>
  <c r="Q65" i="9"/>
  <c r="M36" i="9"/>
  <c r="O12" i="9"/>
  <c r="Z6" i="9" s="1"/>
  <c r="N20" i="9"/>
  <c r="Y7" i="9" s="1"/>
  <c r="N36" i="9"/>
  <c r="M60" i="9"/>
  <c r="X12" i="9" s="1"/>
  <c r="Q56" i="9"/>
  <c r="P100" i="9"/>
  <c r="AA17" i="9" s="1"/>
  <c r="C18" i="4"/>
  <c r="E9" i="4"/>
  <c r="F9" i="4" s="1"/>
  <c r="C18" i="1"/>
  <c r="H5" i="9"/>
  <c r="R5" i="9" s="1"/>
  <c r="H87" i="9"/>
  <c r="R94" i="9" s="1"/>
  <c r="M44" i="9"/>
  <c r="X10" i="9" s="1"/>
  <c r="H82" i="9"/>
  <c r="R88" i="9" s="1"/>
  <c r="M12" i="9"/>
  <c r="X6" i="9" s="1"/>
  <c r="P28" i="9"/>
  <c r="AA8" i="9" s="1"/>
  <c r="Q75" i="9"/>
  <c r="M108" i="9"/>
  <c r="X18" i="9" s="1"/>
  <c r="Q13" i="9"/>
  <c r="N44" i="9"/>
  <c r="Y10" i="9" s="1"/>
  <c r="Q39" i="9"/>
  <c r="H53" i="9"/>
  <c r="R57" i="9" s="1"/>
  <c r="N60" i="9"/>
  <c r="Y12" i="9" s="1"/>
  <c r="Q63" i="9"/>
  <c r="H68" i="9"/>
  <c r="R72" i="9" s="1"/>
  <c r="O36" i="9"/>
  <c r="P60" i="9"/>
  <c r="AA12" i="9" s="1"/>
  <c r="H32" i="9"/>
  <c r="R35" i="9" s="1"/>
  <c r="O68" i="9"/>
  <c r="P84" i="9"/>
  <c r="AA15" i="9" s="1"/>
  <c r="H96" i="9"/>
  <c r="R104" i="9" s="1"/>
  <c r="H16" i="9"/>
  <c r="R17" i="9" s="1"/>
  <c r="M28" i="9"/>
  <c r="X8" i="9" s="1"/>
  <c r="H31" i="9"/>
  <c r="R34" i="9" s="1"/>
  <c r="Q47" i="9"/>
  <c r="Q24" i="9"/>
  <c r="O44" i="9"/>
  <c r="Z10" i="9" s="1"/>
  <c r="M52" i="9"/>
  <c r="X11" i="9" s="1"/>
  <c r="Q73" i="9"/>
  <c r="M68" i="9"/>
  <c r="P36" i="9"/>
  <c r="N68" i="9"/>
  <c r="O76" i="9"/>
  <c r="Z14" i="9" s="1"/>
  <c r="H50" i="9"/>
  <c r="R54" i="9" s="1"/>
  <c r="P20" i="9"/>
  <c r="AA7" i="9" s="1"/>
  <c r="H30" i="9"/>
  <c r="R33" i="9" s="1"/>
  <c r="P68" i="9"/>
  <c r="H14" i="9"/>
  <c r="R15" i="9" s="1"/>
  <c r="N28" i="9"/>
  <c r="Y8" i="9" s="1"/>
  <c r="P44" i="9"/>
  <c r="AA10" i="9" s="1"/>
  <c r="O60" i="9"/>
  <c r="Z12" i="9" s="1"/>
  <c r="N92" i="9"/>
  <c r="Y16" i="9" s="1"/>
  <c r="Q87" i="9"/>
  <c r="N100" i="9"/>
  <c r="Y17" i="9" s="1"/>
  <c r="Q107" i="9"/>
  <c r="Q19" i="9"/>
  <c r="H35" i="9"/>
  <c r="R37" i="9" s="1"/>
  <c r="Q37" i="9"/>
  <c r="H17" i="9"/>
  <c r="R18" i="9" s="1"/>
  <c r="H45" i="9"/>
  <c r="R48" i="9" s="1"/>
  <c r="Q49" i="9"/>
  <c r="H46" i="9"/>
  <c r="R49" i="9" s="1"/>
  <c r="H77" i="9"/>
  <c r="R82" i="9" s="1"/>
  <c r="H78" i="9"/>
  <c r="R83" i="9" s="1"/>
  <c r="H93" i="9"/>
  <c r="R101" i="9" s="1"/>
  <c r="Q102" i="9"/>
  <c r="H94" i="9"/>
  <c r="R102" i="9" s="1"/>
  <c r="H19" i="9"/>
  <c r="R21" i="9" s="1"/>
  <c r="O28" i="9"/>
  <c r="Z8" i="9" s="1"/>
  <c r="Q42" i="9"/>
  <c r="Q43" i="9"/>
  <c r="G63" i="9"/>
  <c r="H63" i="9" s="1"/>
  <c r="G100" i="9"/>
  <c r="H100" i="9" s="1"/>
  <c r="N76" i="9"/>
  <c r="Y14" i="9" s="1"/>
  <c r="H79" i="9"/>
  <c r="R85" i="9" s="1"/>
  <c r="Q86" i="9"/>
  <c r="H80" i="9"/>
  <c r="R86" i="9" s="1"/>
  <c r="Q89" i="9"/>
  <c r="Q40" i="9"/>
  <c r="H38" i="9"/>
  <c r="R40" i="9" s="1"/>
  <c r="Q58" i="9"/>
  <c r="H65" i="9"/>
  <c r="R69" i="9" s="1"/>
  <c r="H88" i="9"/>
  <c r="R95" i="9" s="1"/>
  <c r="M100" i="9"/>
  <c r="X17" i="9" s="1"/>
  <c r="G33" i="9"/>
  <c r="H33" i="9" s="1"/>
  <c r="H42" i="9"/>
  <c r="R45" i="9" s="1"/>
  <c r="N52" i="9"/>
  <c r="Y11" i="9" s="1"/>
  <c r="H55" i="9"/>
  <c r="R59" i="9" s="1"/>
  <c r="P76" i="9"/>
  <c r="AA14" i="9" s="1"/>
  <c r="H89" i="9"/>
  <c r="R96" i="9" s="1"/>
  <c r="N108" i="9"/>
  <c r="Y18" i="9" s="1"/>
  <c r="M20" i="9"/>
  <c r="X7" i="9" s="1"/>
  <c r="Q22" i="9"/>
  <c r="Q23" i="9"/>
  <c r="H26" i="9"/>
  <c r="R29" i="9" s="1"/>
  <c r="Q29" i="9"/>
  <c r="H28" i="9"/>
  <c r="R31" i="9" s="1"/>
  <c r="O52" i="9"/>
  <c r="Z11" i="9" s="1"/>
  <c r="H56" i="9"/>
  <c r="R61" i="9" s="1"/>
  <c r="Q62" i="9"/>
  <c r="H57" i="9"/>
  <c r="R62" i="9" s="1"/>
  <c r="Q69" i="9"/>
  <c r="Q70" i="9"/>
  <c r="Q77" i="9"/>
  <c r="H72" i="9"/>
  <c r="R77" i="9" s="1"/>
  <c r="H90" i="9"/>
  <c r="R97" i="9" s="1"/>
  <c r="Q98" i="9"/>
  <c r="H91" i="9"/>
  <c r="R98" i="9" s="1"/>
  <c r="O108" i="9"/>
  <c r="Z18" i="9" s="1"/>
  <c r="H6" i="9"/>
  <c r="R6" i="9" s="1"/>
  <c r="Q32" i="9"/>
  <c r="P108" i="9"/>
  <c r="AA18" i="9" s="1"/>
  <c r="O20" i="9"/>
  <c r="Z7" i="9" s="1"/>
  <c r="Q16" i="9"/>
  <c r="Q25" i="9"/>
  <c r="H23" i="9"/>
  <c r="R25" i="9" s="1"/>
  <c r="Q46" i="9"/>
  <c r="M92" i="9"/>
  <c r="X16" i="9" s="1"/>
  <c r="Q93" i="9"/>
  <c r="Q14" i="9"/>
  <c r="Q71" i="9"/>
  <c r="Q105" i="9"/>
  <c r="H24" i="9"/>
  <c r="R26" i="9" s="1"/>
  <c r="H70" i="9"/>
  <c r="R74" i="9" s="1"/>
  <c r="H92" i="9"/>
  <c r="R99" i="9" s="1"/>
  <c r="Z13" i="9" l="1"/>
  <c r="Z9" i="9"/>
  <c r="AA13" i="9"/>
  <c r="AA9" i="9"/>
  <c r="X9" i="9"/>
  <c r="X13" i="9"/>
  <c r="Q12" i="9"/>
  <c r="Y13" i="9"/>
  <c r="Y9" i="9"/>
  <c r="E15" i="4"/>
  <c r="F15" i="4" s="1"/>
  <c r="E12" i="4"/>
  <c r="F12" i="4" s="1"/>
  <c r="E18" i="4" l="1"/>
  <c r="B19" i="1"/>
  <c r="H6" i="1" l="1"/>
  <c r="B21" i="1"/>
  <c r="E7" i="1"/>
  <c r="C12" i="1" s="1"/>
  <c r="C19" i="1" l="1"/>
  <c r="C21" i="1" l="1"/>
  <c r="H5" i="1"/>
  <c r="H7" i="1" s="1"/>
  <c r="G18" i="1" l="1"/>
  <c r="E20" i="1"/>
  <c r="C11" i="1"/>
  <c r="F20" i="1" l="1"/>
  <c r="G20" i="1"/>
  <c r="C14" i="1" l="1"/>
  <c r="D12" i="1" l="1"/>
  <c r="E11" i="1"/>
  <c r="D13" i="1"/>
  <c r="E12" i="1" l="1"/>
  <c r="E13" i="1" s="1"/>
  <c r="D14" i="1"/>
</calcChain>
</file>

<file path=xl/sharedStrings.xml><?xml version="1.0" encoding="utf-8"?>
<sst xmlns="http://schemas.openxmlformats.org/spreadsheetml/2006/main" count="134" uniqueCount="85">
  <si>
    <t>Jumlah Produksi</t>
  </si>
  <si>
    <t>Persentase</t>
  </si>
  <si>
    <t>September</t>
  </si>
  <si>
    <t>Oktober</t>
  </si>
  <si>
    <t>November</t>
  </si>
  <si>
    <t>TOTAL</t>
  </si>
  <si>
    <t>No.</t>
  </si>
  <si>
    <t>Bulan</t>
  </si>
  <si>
    <t>Total</t>
  </si>
  <si>
    <t>Flowchart</t>
  </si>
  <si>
    <t>Histogram</t>
  </si>
  <si>
    <t>Diagram Pareto</t>
  </si>
  <si>
    <t>Control Chart</t>
  </si>
  <si>
    <t>No</t>
  </si>
  <si>
    <t>Kecacatan</t>
  </si>
  <si>
    <t>Jumlah Cacat</t>
  </si>
  <si>
    <t>Persentase Kumulatif</t>
  </si>
  <si>
    <t xml:space="preserve">Jumlah Defect </t>
  </si>
  <si>
    <t>Proportion</t>
  </si>
  <si>
    <t>CL</t>
  </si>
  <si>
    <t>UCL</t>
  </si>
  <si>
    <t>LCL</t>
  </si>
  <si>
    <t>Keterangan</t>
  </si>
  <si>
    <t>Kategori Defect</t>
  </si>
  <si>
    <r>
      <t>Jenis</t>
    </r>
    <r>
      <rPr>
        <i/>
        <sz val="12"/>
        <color theme="1"/>
        <rFont val="Times New Roman"/>
        <family val="1"/>
      </rPr>
      <t xml:space="preserve"> Defect </t>
    </r>
  </si>
  <si>
    <t>Periode</t>
  </si>
  <si>
    <t>Jumlah Produk Gagal</t>
  </si>
  <si>
    <t>Jenis Cacat</t>
  </si>
  <si>
    <t>Fishbone Diagram</t>
  </si>
  <si>
    <t>Check Sheet</t>
  </si>
  <si>
    <t>Jenis Produk Cacat</t>
  </si>
  <si>
    <t>Sep</t>
  </si>
  <si>
    <t>Okt</t>
  </si>
  <si>
    <t>Nov</t>
  </si>
  <si>
    <t>Total Prod. Gagal</t>
  </si>
  <si>
    <t>Tanggal/Bulan</t>
  </si>
  <si>
    <t xml:space="preserve">Jumlah Produk Telur Cacat </t>
  </si>
  <si>
    <t>Persentase Produk Telur Cacat (%)</t>
  </si>
  <si>
    <t>Busuk</t>
  </si>
  <si>
    <t>Retak/Pecah</t>
  </si>
  <si>
    <t>Kotor</t>
  </si>
  <si>
    <t>SEPTEMBER</t>
  </si>
  <si>
    <t>OKTOBER</t>
  </si>
  <si>
    <t>NOVEMBER</t>
  </si>
  <si>
    <t xml:space="preserve">Total </t>
  </si>
  <si>
    <t>Menghitung prosentase kerusakan sebagai berikut:</t>
  </si>
  <si>
    <t>Hitung garis tengah (CL) dengan rumus:</t>
  </si>
  <si>
    <t>Menghitung Upper Control Limit (UCL) dengan rumus:</t>
  </si>
  <si>
    <t>Menghitung Lower Control Limit (LCL) dengan rumus:</t>
  </si>
  <si>
    <t>Telur mengalami pembusukan akibat keterlambatan pengambilan, penyimpanan terlalu lama, dan kondisi lingkungan yang tidak sesuai</t>
  </si>
  <si>
    <t>Telur mengalami keretakan atau pecah akibat penanganan yang kurang hati-hati atau kualitas cangkang yang lemah</t>
  </si>
  <si>
    <t>Telur tercemar kotoran akibat kondisi kandang dan sarang telur yang kurang bersih</t>
  </si>
  <si>
    <t>Data Produksi Telur (Sep - Nov)</t>
  </si>
  <si>
    <t>Data Produksi Telur Ayam Cacat Selama 3 Bulan</t>
  </si>
  <si>
    <t xml:space="preserve">Minggu </t>
  </si>
  <si>
    <t>September Minggu ke-1</t>
  </si>
  <si>
    <t>September Minggu ke-2</t>
  </si>
  <si>
    <t>September Minggu ke-3</t>
  </si>
  <si>
    <t>September Minggu ke-4</t>
  </si>
  <si>
    <t>Oktober Minggu ke-1</t>
  </si>
  <si>
    <t>Oktober Minggu ke-2</t>
  </si>
  <si>
    <t>Oktober Minggu ke-3</t>
  </si>
  <si>
    <t>Oktober Minggu ke-4</t>
  </si>
  <si>
    <t>November Minggu ke-1</t>
  </si>
  <si>
    <t>November Minggu ke-2</t>
  </si>
  <si>
    <t>November Minggu ke-3</t>
  </si>
  <si>
    <t>November Minggu ke-4</t>
  </si>
  <si>
    <t>November Minggu ke-5</t>
  </si>
  <si>
    <t xml:space="preserve">No </t>
  </si>
  <si>
    <t>Gangguan</t>
  </si>
  <si>
    <t>Efek</t>
  </si>
  <si>
    <t>Penyebab</t>
  </si>
  <si>
    <t>Rekomendasi</t>
  </si>
  <si>
    <t>% Max</t>
  </si>
  <si>
    <t>Operator</t>
  </si>
  <si>
    <t>Kelelahan karena jam kerja panjang</t>
  </si>
  <si>
    <t>Mengatur sitem sift kerja, beri waktu istirahat cukup, dan tambah tenaga kerja saat panen</t>
  </si>
  <si>
    <t>Telur/Cangkang</t>
  </si>
  <si>
    <t>Kualitas telur menurun(rapuh)</t>
  </si>
  <si>
    <t>Lakukan control kualitas pakan dan pemantauan Kesehatan serta umur ayam</t>
  </si>
  <si>
    <t>Nutrisi kalsium kurang</t>
  </si>
  <si>
    <t>Tambahkan kalsium, vitamin D, dan mineral pada pakan secara terukur</t>
  </si>
  <si>
    <t>Mesin/Peralatan</t>
  </si>
  <si>
    <t>Peralatan tidak dirawat rutin</t>
  </si>
  <si>
    <t>Terapkan jadwal maintenance rutin, inspeksi tray/rak, dan Ganti peralatan yang rusak atau keras dengan yang empuk/standar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</si>
</sst>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3" borderId="0" xfId="0" applyFont="1" applyFill="1"/>
    <xf numFmtId="165" fontId="2" fillId="0" borderId="0" xfId="0" applyNumberFormat="1" applyFont="1"/>
    <xf numFmtId="2" fontId="2" fillId="0" borderId="0" xfId="0" applyNumberFormat="1" applyFo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vertical="top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9" fontId="0" fillId="2" borderId="0" xfId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5" fillId="2" borderId="0" xfId="1" applyFont="1" applyFill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0" fillId="0" borderId="0" xfId="1" applyFont="1" applyAlignment="1">
      <alignment vertical="center"/>
    </xf>
    <xf numFmtId="3" fontId="6" fillId="0" borderId="0" xfId="0" applyNumberFormat="1" applyFont="1"/>
    <xf numFmtId="10" fontId="0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4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6" fontId="2" fillId="0" borderId="0" xfId="1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9" fontId="2" fillId="0" borderId="6" xfId="1" applyFont="1" applyBorder="1" applyAlignment="1">
      <alignment horizontal="center" vertical="center"/>
    </xf>
    <xf numFmtId="9" fontId="2" fillId="0" borderId="0" xfId="1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9" fontId="2" fillId="0" borderId="8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9" fontId="2" fillId="0" borderId="0" xfId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2" fillId="0" borderId="0" xfId="0" applyNumberFormat="1" applyFont="1"/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9" fontId="0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/>
    </xf>
    <xf numFmtId="166" fontId="2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Persentase Kecacatan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DATA'!$E$8</c:f>
              <c:strCache>
                <c:ptCount val="1"/>
                <c:pt idx="0">
                  <c:v>Total Prod. Gagal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'RAW DATA'!$A$9:$A$17</c15:sqref>
                  </c15:fullRef>
                </c:ext>
              </c:extLst>
              <c:f>('RAW DATA'!$A$9,'RAW DATA'!$A$12,'RAW DATA'!$A$15)</c:f>
              <c:strCache>
                <c:ptCount val="3"/>
                <c:pt idx="0">
                  <c:v>Sep</c:v>
                </c:pt>
                <c:pt idx="1">
                  <c:v>Okt</c:v>
                </c:pt>
                <c:pt idx="2">
                  <c:v>Nov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'RAW DATA'!$E$9:$E$17</c15:sqref>
                  </c15:fullRef>
                </c:ext>
              </c:extLst>
              <c:f>('RAW DATA'!$E$9,'RAW DATA'!$E$12,'RAW DATA'!$E$15)</c:f>
              <c:numCache>
                <c:formatCode>General</c:formatCode>
                <c:ptCount val="3"/>
                <c:pt idx="0">
                  <c:v>2151</c:v>
                </c:pt>
                <c:pt idx="1">
                  <c:v>2150</c:v>
                </c:pt>
                <c:pt idx="2">
                  <c:v>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E9-42E2-B1F6-B3A5C419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40939232"/>
        <c:axId val="1640944992"/>
      </c:barChart>
      <c:lineChart>
        <c:grouping val="standard"/>
        <c:varyColors val="0"/>
        <c:ser>
          <c:idx val="1"/>
          <c:order val="1"/>
          <c:tx>
            <c:strRef>
              <c:f>'RAW DATA'!$F$8</c:f>
              <c:strCache>
                <c:ptCount val="1"/>
                <c:pt idx="0">
                  <c:v>Persentase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'RAW DATA'!$A$9:$A$17</c15:sqref>
                  </c15:fullRef>
                </c:ext>
              </c:extLst>
              <c:f>('RAW DATA'!$A$9,'RAW DATA'!$A$12,'RAW DATA'!$A$15)</c:f>
              <c:strCache>
                <c:ptCount val="3"/>
                <c:pt idx="0">
                  <c:v>Sep</c:v>
                </c:pt>
                <c:pt idx="1">
                  <c:v>Okt</c:v>
                </c:pt>
                <c:pt idx="2">
                  <c:v>Nov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'RAW DATA'!$F$9:$F$17</c15:sqref>
                  </c15:fullRef>
                </c:ext>
              </c:extLst>
              <c:f>('RAW DATA'!$F$9,'RAW DATA'!$F$12,'RAW DATA'!$F$15)</c:f>
              <c:numCache>
                <c:formatCode>0.0%</c:formatCode>
                <c:ptCount val="3"/>
                <c:pt idx="0">
                  <c:v>0.13782277183315178</c:v>
                </c:pt>
                <c:pt idx="1">
                  <c:v>0.13968295218295218</c:v>
                </c:pt>
                <c:pt idx="2">
                  <c:v>0.13793808112802697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E9-42E2-B1F6-B3A5C419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155040"/>
        <c:axId val="1441168000"/>
      </c:lineChart>
      <c:catAx>
        <c:axId val="164093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44992"/>
        <c:crosses val="autoZero"/>
        <c:auto val="1"/>
        <c:lblAlgn val="ctr"/>
        <c:lblOffset val="100"/>
        <c:noMultiLvlLbl val="0"/>
      </c:catAx>
      <c:valAx>
        <c:axId val="164094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9232"/>
        <c:crosses val="autoZero"/>
        <c:crossBetween val="between"/>
      </c:valAx>
      <c:valAx>
        <c:axId val="144116800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41155040"/>
        <c:crosses val="max"/>
        <c:crossBetween val="between"/>
        <c:majorUnit val="1.0000000000000002E-2"/>
      </c:valAx>
      <c:catAx>
        <c:axId val="144115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4116800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'7TOOLS &amp; SPC'!$C$10</c:f>
              <c:strCache>
                <c:ptCount val="1"/>
                <c:pt idx="0">
                  <c:v>Jumlah Cacat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'7TOOLS &amp; SPC'!$B$11:$B$13</c:f>
              <c:strCache>
                <c:ptCount val="3"/>
                <c:pt idx="0">
                  <c:v>Retak/Pecah</c:v>
                </c:pt>
                <c:pt idx="1">
                  <c:v>Busuk</c:v>
                </c:pt>
                <c:pt idx="2">
                  <c:v>Kotor</c:v>
                </c:pt>
              </c:strCache>
            </c:strRef>
          </c:cat>
          <c:val>
            <c:numRef>
              <c:f>'7TOOLS &amp; SPC'!$C$11:$C$13</c:f>
              <c:numCache>
                <c:formatCode>General</c:formatCode>
                <c:ptCount val="3"/>
                <c:pt idx="0">
                  <c:v>3521</c:v>
                </c:pt>
                <c:pt idx="1">
                  <c:v>2418</c:v>
                </c:pt>
                <c:pt idx="2">
                  <c:v>1062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0-435A-80DE-026A78D6F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1"/>
        <c:overlap val="-27"/>
        <c:axId val="1640939232"/>
        <c:axId val="1640944992"/>
      </c:barChart>
      <c:catAx>
        <c:axId val="164093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44992"/>
        <c:crosses val="autoZero"/>
        <c:auto val="1"/>
        <c:lblAlgn val="ctr"/>
        <c:lblOffset val="100"/>
        <c:noMultiLvlLbl val="0"/>
      </c:catAx>
      <c:valAx>
        <c:axId val="164094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9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Diagram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'7TOOLS &amp; SPC'!$C$10</c:f>
              <c:strCache>
                <c:ptCount val="1"/>
                <c:pt idx="0">
                  <c:v>Jumlah Cacat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'7TOOLS &amp; SPC'!$B$11:$B$13</c:f>
              <c:strCache>
                <c:ptCount val="3"/>
                <c:pt idx="0">
                  <c:v>Retak/Pecah</c:v>
                </c:pt>
                <c:pt idx="1">
                  <c:v>Busuk</c:v>
                </c:pt>
                <c:pt idx="2">
                  <c:v>Kotor</c:v>
                </c:pt>
              </c:strCache>
            </c:strRef>
          </c:cat>
          <c:val>
            <c:numRef>
              <c:f>'7TOOLS &amp; SPC'!$C$11:$C$13</c:f>
              <c:numCache>
                <c:formatCode>General</c:formatCode>
                <c:ptCount val="3"/>
                <c:pt idx="0">
                  <c:v>3521</c:v>
                </c:pt>
                <c:pt idx="1">
                  <c:v>2418</c:v>
                </c:pt>
                <c:pt idx="2">
                  <c:v>1062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A2-408B-9D63-9693C27E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40937792"/>
        <c:axId val="1640938752"/>
      </c:barChart>
      <c:lineChart>
        <c:grouping val="standard"/>
        <c:varyColors val="0"/>
        <c:ser>
          <c:idx val="1"/>
          <c:order val="1"/>
          <c:tx>
            <c:strRef>
              <c:f>'7TOOLS &amp; SPC'!$E$10</c:f>
              <c:strCache>
                <c:ptCount val="1"/>
                <c:pt idx="0">
                  <c:v>Persentase 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'7TOOLS &amp; SPC'!$B$11:$B$13</c:f>
              <c:strCache>
                <c:ptCount val="3"/>
                <c:pt idx="0">
                  <c:v>Retak/Pecah</c:v>
                </c:pt>
                <c:pt idx="1">
                  <c:v>Busuk</c:v>
                </c:pt>
                <c:pt idx="2">
                  <c:v>Kotor</c:v>
                </c:pt>
              </c:strCache>
            </c:strRef>
          </c:cat>
          <c:val>
            <c:numRef>
              <c:f>'7TOOLS &amp; SPC'!$E$11:$E$13</c:f>
              <c:numCache>
                <c:formatCode>0%</c:formatCode>
                <c:ptCount val="3"/>
                <c:pt idx="0">
                  <c:v>0.50292815312098271</c:v>
                </c:pt>
                <c:pt idx="1">
                  <c:v>0.84830738465933431</c:v>
                </c:pt>
                <c:pt idx="2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A2-408B-9D63-9693C27E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138240"/>
        <c:axId val="1817129600"/>
      </c:lineChart>
      <c:catAx>
        <c:axId val="164093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8752"/>
        <c:crosses val="autoZero"/>
        <c:auto val="1"/>
        <c:lblAlgn val="ctr"/>
        <c:lblOffset val="100"/>
        <c:noMultiLvlLbl val="0"/>
      </c:catAx>
      <c:valAx>
        <c:axId val="164093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Cacat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7792"/>
        <c:crosses val="autoZero"/>
        <c:crossBetween val="between"/>
      </c:valAx>
      <c:valAx>
        <c:axId val="1817129600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17138240"/>
        <c:crosses val="max"/>
        <c:crossBetween val="between"/>
      </c:valAx>
      <c:catAx>
        <c:axId val="1817138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1712960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Scatter Diagram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'7TOOLS &amp; SPC'!$C$4:$C$6</c:f>
              <c:numCache>
                <c:formatCode>General</c:formatCode>
                <c:ptCount val="3"/>
                <c:pt idx="0">
                  <c:v>15607</c:v>
                </c:pt>
                <c:pt idx="1">
                  <c:v>15392</c:v>
                </c:pt>
                <c:pt idx="2">
                  <c:v>19574</c:v>
                </c:pt>
              </c:numCache>
            </c:numRef>
          </c:xVal>
          <c:yVal>
            <c:numRef>
              <c:f>'7TOOLS &amp; SPC'!$G$4:$G$6</c:f>
              <c:numCache>
                <c:formatCode>General</c:formatCode>
                <c:ptCount val="3"/>
                <c:pt idx="0">
                  <c:v>2151</c:v>
                </c:pt>
                <c:pt idx="1">
                  <c:v>2150</c:v>
                </c:pt>
                <c:pt idx="2">
                  <c:v>2700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E5-4E05-9F9A-D8A4D7CED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156960"/>
        <c:axId val="1817153120"/>
      </c:scatterChart>
      <c:valAx>
        <c:axId val="1817156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17153120"/>
        <c:crosses val="autoZero"/>
        <c:crossBetween val="midCat"/>
      </c:valAx>
      <c:valAx>
        <c:axId val="181715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Defect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17156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P </a:t>
            </a:r>
            <a:r>
              <a:rPr lang="en-ID" b="1" i="1"/>
              <a:t>Control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'7TOOLS &amp; SPC'!$D$17</c:f>
              <c:strCache>
                <c:ptCount val="1"/>
                <c:pt idx="0">
                  <c:v>Proportion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'7TOOLS &amp; SPC'!$D$18:$D$20</c:f>
              <c:numCache>
                <c:formatCode>0.000</c:formatCode>
                <c:ptCount val="3"/>
                <c:pt idx="0">
                  <c:v>0.13782277183315178</c:v>
                </c:pt>
                <c:pt idx="1">
                  <c:v>0.13968295218295218</c:v>
                </c:pt>
                <c:pt idx="2">
                  <c:v>0.13793808112802697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C3-4C53-B3EB-CE9B525EDBF9}"/>
            </c:ext>
          </c:extLst>
        </c:ser>
        <c:ser>
          <c:idx val="1"/>
          <c:order val="1"/>
          <c:tx>
            <c:strRef>
              <c:f>'7TOOLS &amp; SPC'!$G$17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'7TOOLS &amp; SPC'!$G$18:$G$20</c:f>
              <c:numCache>
                <c:formatCode>0.000</c:formatCode>
                <c:ptCount val="3"/>
                <c:pt idx="0">
                  <c:v>0.13014026614126881</c:v>
                </c:pt>
                <c:pt idx="1">
                  <c:v>0.13008254547797052</c:v>
                </c:pt>
                <c:pt idx="2">
                  <c:v>0.13102818542456496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C3-4C53-B3EB-CE9B525ED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3008"/>
        <c:axId val="65068656"/>
      </c:lineChart>
      <c:lineChart>
        <c:grouping val="standard"/>
        <c:varyColors val="0"/>
        <c:ser>
          <c:idx val="3"/>
          <c:order val="2"/>
          <c:tx>
            <c:strRef>
              <c:f>'7TOOLS &amp; SPC'!$E$17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'7TOOLS &amp; SPC'!$E$18:$E$20</c:f>
              <c:numCache>
                <c:formatCode>0.000</c:formatCode>
                <c:ptCount val="3"/>
                <c:pt idx="0">
                  <c:v>0.13843355149981215</c:v>
                </c:pt>
                <c:pt idx="1">
                  <c:v>0.13843355149981215</c:v>
                </c:pt>
                <c:pt idx="2">
                  <c:v>0.13843355149981215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C3-4C53-B3EB-CE9B525EDBF9}"/>
            </c:ext>
          </c:extLst>
        </c:ser>
        <c:ser>
          <c:idx val="2"/>
          <c:order val="3"/>
          <c:tx>
            <c:strRef>
              <c:f>'7TOOLS &amp; SPC'!$F$17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rgbClr val="44546A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44546A"/>
              </a:solidFill>
              <a:ln w="9525">
                <a:solidFill>
                  <a:srgbClr val="44546A"/>
                </a:solidFill>
              </a:ln>
              <a:effectLst/>
            </c:spPr>
          </c:marker>
          <c:val>
            <c:numRef>
              <c:f>'7TOOLS &amp; SPC'!$F$18:$F$20</c:f>
              <c:numCache>
                <c:formatCode>0.000</c:formatCode>
                <c:ptCount val="3"/>
                <c:pt idx="0">
                  <c:v>0.1467268368583555</c:v>
                </c:pt>
                <c:pt idx="1">
                  <c:v>0.14678455752165379</c:v>
                </c:pt>
                <c:pt idx="2">
                  <c:v>0.14583891757505935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C3-4C53-B3EB-CE9B525ED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31520"/>
        <c:axId val="71867808"/>
      </c:lineChart>
      <c:catAx>
        <c:axId val="37463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068656"/>
        <c:crosses val="autoZero"/>
        <c:auto val="1"/>
        <c:lblAlgn val="ctr"/>
        <c:lblOffset val="100"/>
        <c:noMultiLvlLbl val="0"/>
      </c:catAx>
      <c:valAx>
        <c:axId val="650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008"/>
        <c:crosses val="autoZero"/>
        <c:crossBetween val="between"/>
      </c:valAx>
      <c:valAx>
        <c:axId val="71867808"/>
        <c:scaling>
          <c:orientation val="minMax"/>
        </c:scaling>
        <c:delete val="1"/>
        <c:axPos val="r"/>
        <c:numFmt formatCode="0.000" sourceLinked="1"/>
        <c:majorTickMark val="out"/>
        <c:minorTickMark val="none"/>
        <c:tickLblPos val="nextTo"/>
        <c:crossAx val="65431520"/>
        <c:crosses val="max"/>
        <c:crossBetween val="between"/>
      </c:valAx>
      <c:catAx>
        <c:axId val="65431520"/>
        <c:scaling>
          <c:orientation val="minMax"/>
        </c:scaling>
        <c:delete val="1"/>
        <c:axPos val="b"/>
        <c:majorTickMark val="out"/>
        <c:minorTickMark val="none"/>
        <c:tickLblPos val="nextTo"/>
        <c:crossAx val="7186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Scatter Plot Jumlah Produksi dan Total Reject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'7TOOLS &amp; SPC'!$D$4:$D$6</c:f>
              <c:numCache>
                <c:formatCode>General</c:formatCode>
                <c:ptCount val="3"/>
                <c:pt idx="0">
                  <c:v>1090</c:v>
                </c:pt>
                <c:pt idx="1">
                  <c:v>1068</c:v>
                </c:pt>
                <c:pt idx="2">
                  <c:v>1363</c:v>
                </c:pt>
              </c:numCache>
            </c:numRef>
          </c:xVal>
          <c:yVal>
            <c:numRef>
              <c:f>'7TOOLS &amp; SPC'!$G$4:$G$6</c:f>
              <c:numCache>
                <c:formatCode>General</c:formatCode>
                <c:ptCount val="3"/>
                <c:pt idx="0">
                  <c:v>2151</c:v>
                </c:pt>
                <c:pt idx="1">
                  <c:v>2150</c:v>
                </c:pt>
                <c:pt idx="2">
                  <c:v>2700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56-456D-B744-CA12F1531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126015"/>
        <c:axId val="493126495"/>
      </c:scatterChart>
      <c:valAx>
        <c:axId val="4931260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3126495"/>
        <c:crosses val="autoZero"/>
        <c:crossBetween val="midCat"/>
      </c:valAx>
      <c:valAx>
        <c:axId val="49312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</a:t>
                </a:r>
                <a:r>
                  <a:rPr lang="en-ID" i="1"/>
                  <a:t>Defect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3126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4.xml"/><Relationship Id="rId7" Type="http://schemas.openxmlformats.org/officeDocument/2006/relationships/image" Target="../media/image3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image" Target="../media/image2.png"/><Relationship Id="rId11" Type="http://schemas.openxmlformats.org/officeDocument/2006/relationships/image" Target="../media/image6.png"/><Relationship Id="rId5" Type="http://schemas.openxmlformats.org/officeDocument/2006/relationships/image" Target="../media/image1.png"/><Relationship Id="rId10" Type="http://schemas.openxmlformats.org/officeDocument/2006/relationships/image" Target="../media/image5.png"/><Relationship Id="rId4" Type="http://schemas.openxmlformats.org/officeDocument/2006/relationships/chart" Target="../charts/chart5.xml"/><Relationship Id="rId9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4088</xdr:colOff>
      <xdr:row>6</xdr:row>
      <xdr:rowOff>186800</xdr:rowOff>
    </xdr:from>
    <xdr:to>
      <xdr:col>15</xdr:col>
      <xdr:colOff>275222</xdr:colOff>
      <xdr:row>23</xdr:row>
      <xdr:rowOff>29603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DB8547-9F31-4A6A-9F2D-BBC61397C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12322</xdr:colOff>
      <xdr:row>1</xdr:row>
      <xdr:rowOff>21609</xdr:rowOff>
    </xdr:from>
    <xdr:to>
      <xdr:col>14</xdr:col>
      <xdr:colOff>452083</xdr:colOff>
      <xdr:row>14</xdr:row>
      <xdr:rowOff>177421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E827B7-6B3F-7D07-3931-4FD799E0D9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10094</xdr:colOff>
      <xdr:row>18</xdr:row>
      <xdr:rowOff>23771</xdr:rowOff>
    </xdr:from>
    <xdr:to>
      <xdr:col>14</xdr:col>
      <xdr:colOff>441894</xdr:colOff>
      <xdr:row>31</xdr:row>
      <xdr:rowOff>146538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3F8121F-4817-0DD5-650C-438986F4A5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14653</xdr:colOff>
      <xdr:row>35</xdr:row>
      <xdr:rowOff>20516</xdr:rowOff>
    </xdr:from>
    <xdr:to>
      <xdr:col>14</xdr:col>
      <xdr:colOff>444499</xdr:colOff>
      <xdr:row>47</xdr:row>
      <xdr:rowOff>28331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5B7935A-F7FB-4B6D-59E0-D9A6232BEE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8819</xdr:colOff>
      <xdr:row>53</xdr:row>
      <xdr:rowOff>26458</xdr:rowOff>
    </xdr:from>
    <xdr:to>
      <xdr:col>14</xdr:col>
      <xdr:colOff>432307</xdr:colOff>
      <xdr:row>67</xdr:row>
      <xdr:rowOff>14082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ECF96C3-CDDE-4201-A3C5-E364383B0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168992</xdr:colOff>
      <xdr:row>23</xdr:row>
      <xdr:rowOff>158750</xdr:rowOff>
    </xdr:from>
    <xdr:to>
      <xdr:col>1</xdr:col>
      <xdr:colOff>1131221</xdr:colOff>
      <xdr:row>25</xdr:row>
      <xdr:rowOff>64167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CE399FA-6009-FBFF-FC63-A7835510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992" y="4634476"/>
          <a:ext cx="2027390" cy="29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148508</xdr:colOff>
      <xdr:row>29</xdr:row>
      <xdr:rowOff>51217</xdr:rowOff>
    </xdr:from>
    <xdr:to>
      <xdr:col>1</xdr:col>
      <xdr:colOff>1210750</xdr:colOff>
      <xdr:row>30</xdr:row>
      <xdr:rowOff>170280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80142B5-FD3A-AFDD-8233-5903B688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08" y="5694523"/>
          <a:ext cx="2127403" cy="31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158750</xdr:colOff>
      <xdr:row>33</xdr:row>
      <xdr:rowOff>189478</xdr:rowOff>
    </xdr:from>
    <xdr:to>
      <xdr:col>1</xdr:col>
      <xdr:colOff>455664</xdr:colOff>
      <xdr:row>36</xdr:row>
      <xdr:rowOff>18694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852DB83-39F9-93AF-4AA3-470C2EF00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611172"/>
          <a:ext cx="1362075" cy="387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184355</xdr:colOff>
      <xdr:row>38</xdr:row>
      <xdr:rowOff>158753</xdr:rowOff>
    </xdr:from>
    <xdr:to>
      <xdr:col>1</xdr:col>
      <xdr:colOff>457457</xdr:colOff>
      <xdr:row>40</xdr:row>
      <xdr:rowOff>158752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04EF94C-4A68-A935-CB5A-EB83BD21B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55" y="7527826"/>
          <a:ext cx="1338263" cy="389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1086445</xdr:colOff>
      <xdr:row>34</xdr:row>
      <xdr:rowOff>172034</xdr:rowOff>
    </xdr:from>
    <xdr:to>
      <xdr:col>7</xdr:col>
      <xdr:colOff>736882</xdr:colOff>
      <xdr:row>47</xdr:row>
      <xdr:rowOff>104179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38FF74-FFB4-30B8-9E26-C35F1EB504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17</xdr:col>
      <xdr:colOff>1137708</xdr:colOff>
      <xdr:row>26</xdr:row>
      <xdr:rowOff>39686</xdr:rowOff>
    </xdr:from>
    <xdr:to>
      <xdr:col>17</xdr:col>
      <xdr:colOff>3208072</xdr:colOff>
      <xdr:row>52</xdr:row>
      <xdr:rowOff>131080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1347B90-FECF-62F2-640B-3B8151BC2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037969" y="5199061"/>
          <a:ext cx="2070364" cy="5224311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33072</xdr:colOff>
      <xdr:row>1</xdr:row>
      <xdr:rowOff>33073</xdr:rowOff>
    </xdr:from>
    <xdr:to>
      <xdr:col>25</xdr:col>
      <xdr:colOff>489478</xdr:colOff>
      <xdr:row>22</xdr:row>
      <xdr:rowOff>43091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5734A36-B68D-9B39-6608-C682CEAF3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933333" y="231511"/>
          <a:ext cx="9015677" cy="417720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643943</xdr:colOff>
      <xdr:row>12</xdr:row>
      <xdr:rowOff>137174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575B62-5F96-C11B-43D4-FF8E7919C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652" y="174401"/>
          <a:ext cx="4547852" cy="242451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AD80-A0FB-403C-A3E4-00EC0391911E}">
  <dimension ref="A2:AC108"/>
  <sheetViews>
    <sheetView zoomScale="54" zoomScaleNormal="82" workbookViewId="0">
      <selection activeCell="W22" sqref="W22"/>
    </sheetView>
  </sheetViews>
  <sheetFormatPr defaultRowHeight="14.25" x14ac:dyDescent="0.45"/>
  <cols>
    <col min="5" max="5" width="10.59765625" bestFit="1" customWidth="1"/>
    <col min="8" max="8" width="15.9296875" customWidth="1"/>
    <col min="15" max="15" width="10.59765625" bestFit="1" customWidth="1"/>
    <col min="18" max="18" width="15.19921875" customWidth="1"/>
    <col min="22" max="22" width="6" customWidth="1"/>
    <col min="23" max="23" width="21.6640625" customWidth="1"/>
    <col min="26" max="26" width="10.796875" bestFit="1" customWidth="1"/>
    <col min="28" max="28" width="9.06640625" customWidth="1"/>
  </cols>
  <sheetData>
    <row r="2" spans="1:29" x14ac:dyDescent="0.45">
      <c r="W2" s="30"/>
      <c r="X2" s="30"/>
      <c r="Y2" s="30"/>
      <c r="Z2" s="30"/>
      <c r="AA2" s="30"/>
      <c r="AB2" s="30"/>
      <c r="AC2" s="30"/>
    </row>
    <row r="3" spans="1:29" ht="14.25" customHeight="1" x14ac:dyDescent="0.45">
      <c r="A3" s="65" t="s">
        <v>13</v>
      </c>
      <c r="B3" s="65" t="s">
        <v>35</v>
      </c>
      <c r="C3" s="66" t="s">
        <v>0</v>
      </c>
      <c r="D3" s="65" t="s">
        <v>30</v>
      </c>
      <c r="E3" s="65"/>
      <c r="F3" s="65"/>
      <c r="G3" s="66" t="s">
        <v>36</v>
      </c>
      <c r="H3" s="64" t="s">
        <v>37</v>
      </c>
      <c r="I3" s="11"/>
      <c r="J3" s="11"/>
      <c r="K3" s="65" t="s">
        <v>13</v>
      </c>
      <c r="L3" s="66" t="s">
        <v>35</v>
      </c>
      <c r="M3" s="66" t="s">
        <v>0</v>
      </c>
      <c r="N3" s="65" t="s">
        <v>30</v>
      </c>
      <c r="O3" s="65"/>
      <c r="P3" s="65"/>
      <c r="Q3" s="66" t="s">
        <v>36</v>
      </c>
      <c r="R3" s="64" t="s">
        <v>37</v>
      </c>
      <c r="S3" s="11"/>
      <c r="W3" s="30" t="s">
        <v>53</v>
      </c>
      <c r="X3" s="30"/>
      <c r="Y3" s="30"/>
      <c r="Z3" s="30"/>
      <c r="AA3" s="30"/>
      <c r="AB3" s="30"/>
      <c r="AC3" s="30"/>
    </row>
    <row r="4" spans="1:29" x14ac:dyDescent="0.45">
      <c r="A4" s="65"/>
      <c r="B4" s="65"/>
      <c r="C4" s="66"/>
      <c r="D4" s="11" t="s">
        <v>38</v>
      </c>
      <c r="E4" s="11" t="s">
        <v>39</v>
      </c>
      <c r="F4" s="11" t="s">
        <v>40</v>
      </c>
      <c r="G4" s="66"/>
      <c r="H4" s="64"/>
      <c r="I4" s="11"/>
      <c r="J4" s="11"/>
      <c r="K4" s="65"/>
      <c r="L4" s="66"/>
      <c r="M4" s="66"/>
      <c r="N4" s="11" t="s">
        <v>38</v>
      </c>
      <c r="O4" s="11" t="s">
        <v>39</v>
      </c>
      <c r="P4" s="11" t="s">
        <v>40</v>
      </c>
      <c r="Q4" s="66"/>
      <c r="R4" s="64"/>
      <c r="S4" s="11"/>
      <c r="V4" s="58" t="s">
        <v>68</v>
      </c>
      <c r="W4" s="58" t="s">
        <v>54</v>
      </c>
      <c r="X4" s="60" t="s">
        <v>0</v>
      </c>
      <c r="Y4" s="58" t="s">
        <v>30</v>
      </c>
      <c r="Z4" s="58"/>
      <c r="AA4" s="58"/>
    </row>
    <row r="5" spans="1:29" ht="14.25" customHeight="1" x14ac:dyDescent="0.45">
      <c r="A5" s="11">
        <v>1</v>
      </c>
      <c r="B5" s="12">
        <v>45901</v>
      </c>
      <c r="C5" s="11">
        <v>590</v>
      </c>
      <c r="D5" s="11">
        <v>28</v>
      </c>
      <c r="E5" s="11">
        <v>46</v>
      </c>
      <c r="F5" s="11">
        <v>14</v>
      </c>
      <c r="G5" s="11">
        <f>SUM(D5:F5)</f>
        <v>88</v>
      </c>
      <c r="H5" s="13">
        <f>G5/C5*100%</f>
        <v>0.14915254237288136</v>
      </c>
      <c r="I5" s="11"/>
      <c r="J5" s="11"/>
      <c r="K5" s="11">
        <f>A5</f>
        <v>1</v>
      </c>
      <c r="L5" s="12">
        <v>45901</v>
      </c>
      <c r="M5" s="11">
        <f t="shared" ref="M5:R11" si="0">C5</f>
        <v>590</v>
      </c>
      <c r="N5" s="11">
        <f t="shared" si="0"/>
        <v>28</v>
      </c>
      <c r="O5" s="11">
        <f t="shared" si="0"/>
        <v>46</v>
      </c>
      <c r="P5" s="11">
        <f t="shared" si="0"/>
        <v>14</v>
      </c>
      <c r="Q5" s="11">
        <f t="shared" si="0"/>
        <v>88</v>
      </c>
      <c r="R5" s="14">
        <f t="shared" si="0"/>
        <v>0.14915254237288136</v>
      </c>
      <c r="S5" s="62" t="s">
        <v>41</v>
      </c>
      <c r="V5" s="59"/>
      <c r="W5" s="59"/>
      <c r="X5" s="61"/>
      <c r="Y5" s="31" t="s">
        <v>38</v>
      </c>
      <c r="Z5" s="31" t="s">
        <v>39</v>
      </c>
      <c r="AA5" s="31" t="s">
        <v>40</v>
      </c>
    </row>
    <row r="6" spans="1:29" ht="14.25" customHeight="1" x14ac:dyDescent="0.45">
      <c r="A6" s="11">
        <v>2</v>
      </c>
      <c r="B6" s="12">
        <v>45902</v>
      </c>
      <c r="C6" s="11">
        <v>535</v>
      </c>
      <c r="D6" s="11">
        <v>21</v>
      </c>
      <c r="E6" s="11">
        <v>43</v>
      </c>
      <c r="F6" s="11">
        <v>11</v>
      </c>
      <c r="G6" s="11">
        <f t="shared" ref="G6:G73" si="1">SUM(D6:F6)</f>
        <v>75</v>
      </c>
      <c r="H6" s="13">
        <f t="shared" ref="H6:H73" si="2">G6/C6*100%</f>
        <v>0.14018691588785046</v>
      </c>
      <c r="I6" s="11"/>
      <c r="J6" s="11"/>
      <c r="K6" s="11">
        <f>A6</f>
        <v>2</v>
      </c>
      <c r="L6" s="12">
        <v>45902</v>
      </c>
      <c r="M6" s="11">
        <f t="shared" si="0"/>
        <v>535</v>
      </c>
      <c r="N6" s="11">
        <f t="shared" si="0"/>
        <v>21</v>
      </c>
      <c r="O6" s="11">
        <f t="shared" si="0"/>
        <v>43</v>
      </c>
      <c r="P6" s="11">
        <f t="shared" si="0"/>
        <v>11</v>
      </c>
      <c r="Q6" s="11">
        <f t="shared" si="0"/>
        <v>75</v>
      </c>
      <c r="R6" s="14">
        <f t="shared" si="0"/>
        <v>0.14018691588785046</v>
      </c>
      <c r="S6" s="62"/>
      <c r="V6" s="33">
        <v>1</v>
      </c>
      <c r="W6" s="32" t="s">
        <v>55</v>
      </c>
      <c r="X6" s="32">
        <f>M12</f>
        <v>3942</v>
      </c>
      <c r="Y6" s="32">
        <f t="shared" ref="Y6:AA6" si="3">N12</f>
        <v>163</v>
      </c>
      <c r="Z6" s="32">
        <f t="shared" si="3"/>
        <v>257</v>
      </c>
      <c r="AA6" s="32">
        <f t="shared" si="3"/>
        <v>77</v>
      </c>
    </row>
    <row r="7" spans="1:29" x14ac:dyDescent="0.45">
      <c r="A7" s="11">
        <v>3</v>
      </c>
      <c r="B7" s="12">
        <v>45903</v>
      </c>
      <c r="C7" s="11">
        <v>512</v>
      </c>
      <c r="D7" s="11">
        <v>19</v>
      </c>
      <c r="E7" s="11">
        <v>35</v>
      </c>
      <c r="F7" s="11">
        <v>10</v>
      </c>
      <c r="G7" s="11">
        <f t="shared" si="1"/>
        <v>64</v>
      </c>
      <c r="H7" s="13">
        <f t="shared" si="2"/>
        <v>0.125</v>
      </c>
      <c r="I7" s="11"/>
      <c r="J7" s="11"/>
      <c r="K7" s="11">
        <f t="shared" ref="K7:K10" si="4">A7</f>
        <v>3</v>
      </c>
      <c r="L7" s="12">
        <v>45903</v>
      </c>
      <c r="M7" s="11">
        <f t="shared" si="0"/>
        <v>512</v>
      </c>
      <c r="N7" s="11">
        <f t="shared" si="0"/>
        <v>19</v>
      </c>
      <c r="O7" s="11">
        <f t="shared" si="0"/>
        <v>35</v>
      </c>
      <c r="P7" s="11">
        <f t="shared" si="0"/>
        <v>10</v>
      </c>
      <c r="Q7" s="11">
        <f t="shared" si="0"/>
        <v>64</v>
      </c>
      <c r="R7" s="14">
        <f t="shared" si="0"/>
        <v>0.125</v>
      </c>
      <c r="S7" s="62"/>
      <c r="V7" s="33">
        <v>2</v>
      </c>
      <c r="W7" s="32" t="s">
        <v>56</v>
      </c>
      <c r="X7" s="32">
        <f>M20</f>
        <v>3968</v>
      </c>
      <c r="Y7" s="32">
        <f t="shared" ref="Y7:AA7" si="5">N20</f>
        <v>203</v>
      </c>
      <c r="Z7" s="32">
        <f t="shared" si="5"/>
        <v>266</v>
      </c>
      <c r="AA7" s="32">
        <f t="shared" si="5"/>
        <v>98</v>
      </c>
    </row>
    <row r="8" spans="1:29" x14ac:dyDescent="0.45">
      <c r="A8" s="11">
        <v>4</v>
      </c>
      <c r="B8" s="12">
        <v>45904</v>
      </c>
      <c r="C8" s="11">
        <v>617</v>
      </c>
      <c r="D8" s="11">
        <v>21</v>
      </c>
      <c r="E8" s="11">
        <v>30</v>
      </c>
      <c r="F8" s="11">
        <v>13</v>
      </c>
      <c r="G8" s="11">
        <f t="shared" si="1"/>
        <v>64</v>
      </c>
      <c r="H8" s="13">
        <f t="shared" si="2"/>
        <v>0.10372771474878444</v>
      </c>
      <c r="I8" s="11"/>
      <c r="J8" s="11"/>
      <c r="K8" s="11">
        <f t="shared" si="4"/>
        <v>4</v>
      </c>
      <c r="L8" s="12">
        <v>45904</v>
      </c>
      <c r="M8" s="11">
        <f>C8</f>
        <v>617</v>
      </c>
      <c r="N8" s="11">
        <f t="shared" si="0"/>
        <v>21</v>
      </c>
      <c r="O8" s="11">
        <f t="shared" si="0"/>
        <v>30</v>
      </c>
      <c r="P8" s="11">
        <f t="shared" si="0"/>
        <v>13</v>
      </c>
      <c r="Q8" s="11">
        <f t="shared" si="0"/>
        <v>64</v>
      </c>
      <c r="R8" s="14">
        <f t="shared" si="0"/>
        <v>0.10372771474878444</v>
      </c>
      <c r="S8" s="62"/>
      <c r="V8" s="33">
        <v>3</v>
      </c>
      <c r="W8" s="32" t="s">
        <v>57</v>
      </c>
      <c r="X8" s="32">
        <f>M28</f>
        <v>3828</v>
      </c>
      <c r="Y8" s="32">
        <f t="shared" ref="Y8:AA8" si="6">N28</f>
        <v>185</v>
      </c>
      <c r="Z8" s="32">
        <f t="shared" si="6"/>
        <v>279</v>
      </c>
      <c r="AA8" s="32">
        <f t="shared" si="6"/>
        <v>81</v>
      </c>
    </row>
    <row r="9" spans="1:29" x14ac:dyDescent="0.45">
      <c r="A9" s="11">
        <v>5</v>
      </c>
      <c r="B9" s="12">
        <v>45905</v>
      </c>
      <c r="C9" s="11">
        <v>548</v>
      </c>
      <c r="D9" s="11">
        <v>23</v>
      </c>
      <c r="E9" s="11">
        <v>32</v>
      </c>
      <c r="F9" s="11">
        <v>9</v>
      </c>
      <c r="G9" s="11">
        <f t="shared" si="1"/>
        <v>64</v>
      </c>
      <c r="H9" s="13">
        <f t="shared" si="2"/>
        <v>0.11678832116788321</v>
      </c>
      <c r="I9" s="11"/>
      <c r="J9" s="11"/>
      <c r="K9" s="11">
        <f t="shared" si="4"/>
        <v>5</v>
      </c>
      <c r="L9" s="12">
        <v>45905</v>
      </c>
      <c r="M9" s="11">
        <f t="shared" si="0"/>
        <v>548</v>
      </c>
      <c r="N9" s="11">
        <f t="shared" si="0"/>
        <v>23</v>
      </c>
      <c r="O9" s="11">
        <f t="shared" si="0"/>
        <v>32</v>
      </c>
      <c r="P9" s="11">
        <f t="shared" si="0"/>
        <v>9</v>
      </c>
      <c r="Q9" s="11">
        <f t="shared" si="0"/>
        <v>64</v>
      </c>
      <c r="R9" s="14">
        <f t="shared" si="0"/>
        <v>0.11678832116788321</v>
      </c>
      <c r="S9" s="62"/>
      <c r="V9" s="33">
        <v>4</v>
      </c>
      <c r="W9" s="32" t="s">
        <v>58</v>
      </c>
      <c r="X9" s="32">
        <f>M36</f>
        <v>3869</v>
      </c>
      <c r="Y9" s="32">
        <f t="shared" ref="Y9:AA9" si="7">N36</f>
        <v>169</v>
      </c>
      <c r="Z9" s="32">
        <f t="shared" si="7"/>
        <v>288</v>
      </c>
      <c r="AA9" s="32">
        <f t="shared" si="7"/>
        <v>85</v>
      </c>
    </row>
    <row r="10" spans="1:29" ht="14.25" customHeight="1" x14ac:dyDescent="0.45">
      <c r="A10" s="11">
        <v>6</v>
      </c>
      <c r="B10" s="12">
        <v>45906</v>
      </c>
      <c r="C10" s="11">
        <v>571</v>
      </c>
      <c r="D10" s="11">
        <v>29</v>
      </c>
      <c r="E10" s="11">
        <v>38</v>
      </c>
      <c r="F10" s="11">
        <v>8</v>
      </c>
      <c r="G10" s="11">
        <f>SUM(D10:F10)</f>
        <v>75</v>
      </c>
      <c r="H10" s="13">
        <f t="shared" si="2"/>
        <v>0.13134851138353765</v>
      </c>
      <c r="I10" s="11"/>
      <c r="J10" s="11"/>
      <c r="K10" s="11">
        <f t="shared" si="4"/>
        <v>6</v>
      </c>
      <c r="L10" s="12">
        <v>45906</v>
      </c>
      <c r="M10" s="11">
        <f t="shared" si="0"/>
        <v>571</v>
      </c>
      <c r="N10" s="11">
        <f t="shared" si="0"/>
        <v>29</v>
      </c>
      <c r="O10" s="11">
        <f t="shared" si="0"/>
        <v>38</v>
      </c>
      <c r="P10" s="11">
        <f t="shared" si="0"/>
        <v>8</v>
      </c>
      <c r="Q10" s="11">
        <f t="shared" si="0"/>
        <v>75</v>
      </c>
      <c r="R10" s="14">
        <f t="shared" si="0"/>
        <v>0.13134851138353765</v>
      </c>
      <c r="S10" s="62"/>
      <c r="V10" s="33">
        <v>5</v>
      </c>
      <c r="W10" s="32" t="s">
        <v>59</v>
      </c>
      <c r="X10" s="32">
        <f>M44</f>
        <v>3969</v>
      </c>
      <c r="Y10" s="32">
        <f t="shared" ref="Y10:AA10" si="8">N44</f>
        <v>194</v>
      </c>
      <c r="Z10" s="32">
        <f t="shared" si="8"/>
        <v>271</v>
      </c>
      <c r="AA10" s="32">
        <f t="shared" si="8"/>
        <v>67</v>
      </c>
    </row>
    <row r="11" spans="1:29" x14ac:dyDescent="0.45">
      <c r="A11" s="11">
        <v>7</v>
      </c>
      <c r="B11" s="12">
        <v>45907</v>
      </c>
      <c r="C11" s="11">
        <v>569</v>
      </c>
      <c r="D11" s="11">
        <v>22</v>
      </c>
      <c r="E11" s="11">
        <v>33</v>
      </c>
      <c r="F11" s="11">
        <v>12</v>
      </c>
      <c r="G11" s="11">
        <f t="shared" si="1"/>
        <v>67</v>
      </c>
      <c r="H11" s="13">
        <f t="shared" si="2"/>
        <v>0.11775043936731107</v>
      </c>
      <c r="I11" s="11"/>
      <c r="J11" s="11"/>
      <c r="K11" s="11">
        <f>A11</f>
        <v>7</v>
      </c>
      <c r="L11" s="12">
        <v>45907</v>
      </c>
      <c r="M11" s="11">
        <f t="shared" si="0"/>
        <v>569</v>
      </c>
      <c r="N11" s="11">
        <f t="shared" si="0"/>
        <v>22</v>
      </c>
      <c r="O11" s="11">
        <f t="shared" si="0"/>
        <v>33</v>
      </c>
      <c r="P11" s="11">
        <f t="shared" si="0"/>
        <v>12</v>
      </c>
      <c r="Q11" s="11">
        <f t="shared" si="0"/>
        <v>67</v>
      </c>
      <c r="R11" s="14">
        <f>H11</f>
        <v>0.11775043936731107</v>
      </c>
      <c r="S11" s="62"/>
      <c r="V11" s="33">
        <v>6</v>
      </c>
      <c r="W11" s="32" t="s">
        <v>60</v>
      </c>
      <c r="X11" s="32">
        <f>M52</f>
        <v>3688</v>
      </c>
      <c r="Y11" s="32">
        <f t="shared" ref="Y11:AA11" si="9">N52</f>
        <v>205</v>
      </c>
      <c r="Z11" s="32">
        <f t="shared" si="9"/>
        <v>251</v>
      </c>
      <c r="AA11" s="32">
        <f t="shared" si="9"/>
        <v>69</v>
      </c>
    </row>
    <row r="12" spans="1:29" x14ac:dyDescent="0.45">
      <c r="A12" s="11">
        <v>8</v>
      </c>
      <c r="B12" s="12">
        <v>45908</v>
      </c>
      <c r="C12" s="11">
        <v>534</v>
      </c>
      <c r="D12" s="11">
        <v>35</v>
      </c>
      <c r="E12" s="11">
        <v>47</v>
      </c>
      <c r="F12" s="11">
        <v>14</v>
      </c>
      <c r="G12" s="11">
        <f t="shared" si="1"/>
        <v>96</v>
      </c>
      <c r="H12" s="13">
        <f t="shared" si="2"/>
        <v>0.1797752808988764</v>
      </c>
      <c r="I12" s="11"/>
      <c r="J12" s="11"/>
      <c r="K12" s="15"/>
      <c r="L12" s="15"/>
      <c r="M12" s="16">
        <f>SUM(M5:M11)</f>
        <v>3942</v>
      </c>
      <c r="N12" s="16">
        <f>SUM(N5:N11)</f>
        <v>163</v>
      </c>
      <c r="O12" s="16">
        <f t="shared" ref="O12:Q12" si="10">SUM(O5:O11)</f>
        <v>257</v>
      </c>
      <c r="P12" s="16">
        <f t="shared" si="10"/>
        <v>77</v>
      </c>
      <c r="Q12" s="16">
        <f t="shared" si="10"/>
        <v>497</v>
      </c>
      <c r="R12" s="17"/>
      <c r="S12" s="62"/>
      <c r="V12" s="33">
        <v>7</v>
      </c>
      <c r="W12" s="32" t="s">
        <v>61</v>
      </c>
      <c r="X12" s="32">
        <f>M60</f>
        <v>3794</v>
      </c>
      <c r="Y12" s="32">
        <f t="shared" ref="Y12:AA12" si="11">N60</f>
        <v>187</v>
      </c>
      <c r="Z12" s="32">
        <f t="shared" si="11"/>
        <v>264</v>
      </c>
      <c r="AA12" s="32">
        <f t="shared" si="11"/>
        <v>94</v>
      </c>
    </row>
    <row r="13" spans="1:29" x14ac:dyDescent="0.45">
      <c r="A13" s="11">
        <v>9</v>
      </c>
      <c r="B13" s="12">
        <v>45909</v>
      </c>
      <c r="C13" s="11">
        <v>615</v>
      </c>
      <c r="D13" s="11">
        <v>27</v>
      </c>
      <c r="E13" s="11">
        <v>33</v>
      </c>
      <c r="F13" s="11">
        <v>11</v>
      </c>
      <c r="G13" s="11">
        <f t="shared" si="1"/>
        <v>71</v>
      </c>
      <c r="H13" s="13">
        <f t="shared" si="2"/>
        <v>0.11544715447154472</v>
      </c>
      <c r="I13" s="11"/>
      <c r="J13" s="11"/>
      <c r="K13" s="11">
        <f>A12</f>
        <v>8</v>
      </c>
      <c r="L13" s="12">
        <v>45908</v>
      </c>
      <c r="M13" s="11">
        <f t="shared" ref="M13:R19" si="12">C12</f>
        <v>534</v>
      </c>
      <c r="N13" s="11">
        <f t="shared" si="12"/>
        <v>35</v>
      </c>
      <c r="O13" s="11">
        <f t="shared" si="12"/>
        <v>47</v>
      </c>
      <c r="P13" s="11">
        <f t="shared" si="12"/>
        <v>14</v>
      </c>
      <c r="Q13" s="11">
        <f t="shared" si="12"/>
        <v>96</v>
      </c>
      <c r="R13" s="14">
        <f t="shared" si="12"/>
        <v>0.1797752808988764</v>
      </c>
      <c r="S13" s="62"/>
      <c r="V13" s="33">
        <v>8</v>
      </c>
      <c r="W13" s="32" t="s">
        <v>62</v>
      </c>
      <c r="X13" s="32">
        <f>M36</f>
        <v>3869</v>
      </c>
      <c r="Y13" s="32">
        <f t="shared" ref="Y13:AA13" si="13">N36</f>
        <v>169</v>
      </c>
      <c r="Z13" s="32">
        <f t="shared" si="13"/>
        <v>288</v>
      </c>
      <c r="AA13" s="32">
        <f t="shared" si="13"/>
        <v>85</v>
      </c>
    </row>
    <row r="14" spans="1:29" ht="14.25" customHeight="1" x14ac:dyDescent="0.45">
      <c r="A14" s="11">
        <v>10</v>
      </c>
      <c r="B14" s="12">
        <v>45910</v>
      </c>
      <c r="C14" s="11">
        <v>602</v>
      </c>
      <c r="D14" s="11">
        <v>27</v>
      </c>
      <c r="E14" s="11">
        <v>35</v>
      </c>
      <c r="F14" s="11">
        <v>15</v>
      </c>
      <c r="G14" s="11">
        <f t="shared" si="1"/>
        <v>77</v>
      </c>
      <c r="H14" s="13">
        <f t="shared" si="2"/>
        <v>0.12790697674418605</v>
      </c>
      <c r="I14" s="11"/>
      <c r="J14" s="11"/>
      <c r="K14" s="11">
        <f t="shared" ref="K14:K19" si="14">A13</f>
        <v>9</v>
      </c>
      <c r="L14" s="12">
        <v>45909</v>
      </c>
      <c r="M14" s="11">
        <f t="shared" si="12"/>
        <v>615</v>
      </c>
      <c r="N14" s="11">
        <f t="shared" si="12"/>
        <v>27</v>
      </c>
      <c r="O14" s="11">
        <f t="shared" si="12"/>
        <v>33</v>
      </c>
      <c r="P14" s="11">
        <f t="shared" si="12"/>
        <v>11</v>
      </c>
      <c r="Q14" s="11">
        <f t="shared" si="12"/>
        <v>71</v>
      </c>
      <c r="R14" s="14">
        <f t="shared" si="12"/>
        <v>0.11544715447154472</v>
      </c>
      <c r="S14" s="62"/>
      <c r="V14" s="33">
        <v>9</v>
      </c>
      <c r="W14" s="32" t="s">
        <v>63</v>
      </c>
      <c r="X14" s="32">
        <f>M76</f>
        <v>3765</v>
      </c>
      <c r="Y14" s="32">
        <f t="shared" ref="Y14:AA14" si="15">N76</f>
        <v>192</v>
      </c>
      <c r="Z14" s="32">
        <f t="shared" si="15"/>
        <v>261</v>
      </c>
      <c r="AA14" s="32">
        <f t="shared" si="15"/>
        <v>75</v>
      </c>
    </row>
    <row r="15" spans="1:29" ht="14.25" customHeight="1" x14ac:dyDescent="0.45">
      <c r="A15" s="11">
        <v>11</v>
      </c>
      <c r="B15" s="12">
        <v>45911</v>
      </c>
      <c r="C15" s="11">
        <v>512</v>
      </c>
      <c r="D15" s="11">
        <v>22</v>
      </c>
      <c r="E15" s="11">
        <v>38</v>
      </c>
      <c r="F15" s="11">
        <v>12</v>
      </c>
      <c r="G15" s="11">
        <f t="shared" si="1"/>
        <v>72</v>
      </c>
      <c r="H15" s="13">
        <f t="shared" si="2"/>
        <v>0.140625</v>
      </c>
      <c r="I15" s="11"/>
      <c r="J15" s="11"/>
      <c r="K15" s="11">
        <f t="shared" si="14"/>
        <v>10</v>
      </c>
      <c r="L15" s="12">
        <v>45910</v>
      </c>
      <c r="M15" s="11">
        <f t="shared" si="12"/>
        <v>602</v>
      </c>
      <c r="N15" s="11">
        <f t="shared" si="12"/>
        <v>27</v>
      </c>
      <c r="O15" s="11">
        <f t="shared" si="12"/>
        <v>35</v>
      </c>
      <c r="P15" s="11">
        <f t="shared" si="12"/>
        <v>15</v>
      </c>
      <c r="Q15" s="11">
        <f t="shared" si="12"/>
        <v>77</v>
      </c>
      <c r="R15" s="14">
        <f t="shared" si="12"/>
        <v>0.12790697674418605</v>
      </c>
      <c r="S15" s="62"/>
      <c r="V15" s="33">
        <v>10</v>
      </c>
      <c r="W15" s="32" t="s">
        <v>64</v>
      </c>
      <c r="X15" s="32">
        <f>M84</f>
        <v>3796</v>
      </c>
      <c r="Y15" s="32">
        <f t="shared" ref="Y15:AA15" si="16">N84</f>
        <v>178</v>
      </c>
      <c r="Z15" s="32">
        <f t="shared" si="16"/>
        <v>252</v>
      </c>
      <c r="AA15" s="32">
        <f t="shared" si="16"/>
        <v>84</v>
      </c>
    </row>
    <row r="16" spans="1:29" x14ac:dyDescent="0.45">
      <c r="A16" s="11">
        <v>12</v>
      </c>
      <c r="B16" s="12">
        <v>45912</v>
      </c>
      <c r="C16" s="11">
        <v>588</v>
      </c>
      <c r="D16" s="11">
        <v>25</v>
      </c>
      <c r="E16" s="11">
        <v>46</v>
      </c>
      <c r="F16" s="11">
        <v>14</v>
      </c>
      <c r="G16" s="11">
        <f t="shared" si="1"/>
        <v>85</v>
      </c>
      <c r="H16" s="13">
        <f t="shared" si="2"/>
        <v>0.14455782312925169</v>
      </c>
      <c r="I16" s="11"/>
      <c r="J16" s="11"/>
      <c r="K16" s="11">
        <f t="shared" si="14"/>
        <v>11</v>
      </c>
      <c r="L16" s="12">
        <v>45911</v>
      </c>
      <c r="M16" s="11">
        <f t="shared" si="12"/>
        <v>512</v>
      </c>
      <c r="N16" s="11">
        <f t="shared" si="12"/>
        <v>22</v>
      </c>
      <c r="O16" s="11">
        <f t="shared" si="12"/>
        <v>38</v>
      </c>
      <c r="P16" s="11">
        <f t="shared" si="12"/>
        <v>12</v>
      </c>
      <c r="Q16" s="11">
        <f t="shared" si="12"/>
        <v>72</v>
      </c>
      <c r="R16" s="14">
        <f t="shared" si="12"/>
        <v>0.140625</v>
      </c>
      <c r="S16" s="62"/>
      <c r="V16" s="33">
        <v>11</v>
      </c>
      <c r="W16" s="32" t="s">
        <v>65</v>
      </c>
      <c r="X16" s="32">
        <f>M92</f>
        <v>3988</v>
      </c>
      <c r="Y16" s="32">
        <f t="shared" ref="Y16:AA16" si="17">N92</f>
        <v>170</v>
      </c>
      <c r="Z16" s="32">
        <f t="shared" si="17"/>
        <v>271</v>
      </c>
      <c r="AA16" s="32">
        <f t="shared" si="17"/>
        <v>86</v>
      </c>
    </row>
    <row r="17" spans="1:27" x14ac:dyDescent="0.45">
      <c r="A17" s="11">
        <v>13</v>
      </c>
      <c r="B17" s="12">
        <v>45913</v>
      </c>
      <c r="C17" s="11">
        <v>605</v>
      </c>
      <c r="D17" s="11">
        <v>32</v>
      </c>
      <c r="E17" s="11">
        <v>34</v>
      </c>
      <c r="F17" s="11">
        <v>17</v>
      </c>
      <c r="G17" s="11">
        <f t="shared" si="1"/>
        <v>83</v>
      </c>
      <c r="H17" s="13">
        <f t="shared" si="2"/>
        <v>0.13719008264462809</v>
      </c>
      <c r="I17" s="11"/>
      <c r="J17" s="11"/>
      <c r="K17" s="11">
        <f t="shared" si="14"/>
        <v>12</v>
      </c>
      <c r="L17" s="12">
        <v>45912</v>
      </c>
      <c r="M17" s="11">
        <f t="shared" si="12"/>
        <v>588</v>
      </c>
      <c r="N17" s="11">
        <f t="shared" si="12"/>
        <v>25</v>
      </c>
      <c r="O17" s="11">
        <f t="shared" si="12"/>
        <v>46</v>
      </c>
      <c r="P17" s="11">
        <f t="shared" si="12"/>
        <v>14</v>
      </c>
      <c r="Q17" s="11">
        <f t="shared" si="12"/>
        <v>85</v>
      </c>
      <c r="R17" s="14">
        <f t="shared" si="12"/>
        <v>0.14455782312925169</v>
      </c>
      <c r="S17" s="62"/>
      <c r="V17" s="33">
        <v>12</v>
      </c>
      <c r="W17" s="32" t="s">
        <v>66</v>
      </c>
      <c r="X17" s="32">
        <f>M100</f>
        <v>3945</v>
      </c>
      <c r="Y17" s="32">
        <f t="shared" ref="Y17:AA17" si="18">N100</f>
        <v>196</v>
      </c>
      <c r="Z17" s="32">
        <f t="shared" si="18"/>
        <v>298</v>
      </c>
      <c r="AA17" s="32">
        <f t="shared" si="18"/>
        <v>88</v>
      </c>
    </row>
    <row r="18" spans="1:27" x14ac:dyDescent="0.45">
      <c r="A18" s="11">
        <v>14</v>
      </c>
      <c r="B18" s="12">
        <v>45914</v>
      </c>
      <c r="C18" s="11">
        <v>512</v>
      </c>
      <c r="D18" s="11">
        <v>35</v>
      </c>
      <c r="E18" s="11">
        <v>33</v>
      </c>
      <c r="F18" s="11">
        <v>15</v>
      </c>
      <c r="G18" s="11">
        <f t="shared" si="1"/>
        <v>83</v>
      </c>
      <c r="H18" s="13">
        <f t="shared" si="2"/>
        <v>0.162109375</v>
      </c>
      <c r="I18" s="11"/>
      <c r="J18" s="11"/>
      <c r="K18" s="11">
        <f t="shared" si="14"/>
        <v>13</v>
      </c>
      <c r="L18" s="12">
        <v>45913</v>
      </c>
      <c r="M18" s="11">
        <f t="shared" si="12"/>
        <v>605</v>
      </c>
      <c r="N18" s="11">
        <f t="shared" si="12"/>
        <v>32</v>
      </c>
      <c r="O18" s="11">
        <f t="shared" si="12"/>
        <v>34</v>
      </c>
      <c r="P18" s="11">
        <f t="shared" si="12"/>
        <v>17</v>
      </c>
      <c r="Q18" s="11">
        <f t="shared" si="12"/>
        <v>83</v>
      </c>
      <c r="R18" s="14">
        <f t="shared" si="12"/>
        <v>0.13719008264462809</v>
      </c>
      <c r="S18" s="62"/>
      <c r="V18" s="33">
        <v>13</v>
      </c>
      <c r="W18" s="32" t="s">
        <v>67</v>
      </c>
      <c r="X18" s="32">
        <f>M108</f>
        <v>4080</v>
      </c>
      <c r="Y18" s="32">
        <f t="shared" ref="Y18:AA18" si="19">N108</f>
        <v>175</v>
      </c>
      <c r="Z18" s="32">
        <f t="shared" si="19"/>
        <v>281</v>
      </c>
      <c r="AA18" s="32">
        <f t="shared" si="19"/>
        <v>93</v>
      </c>
    </row>
    <row r="19" spans="1:27" x14ac:dyDescent="0.45">
      <c r="A19" s="11">
        <v>15</v>
      </c>
      <c r="B19" s="12">
        <v>45915</v>
      </c>
      <c r="C19" s="11">
        <v>576</v>
      </c>
      <c r="D19" s="11">
        <v>18</v>
      </c>
      <c r="E19" s="11">
        <v>41</v>
      </c>
      <c r="F19" s="11">
        <v>12</v>
      </c>
      <c r="G19" s="11">
        <f t="shared" si="1"/>
        <v>71</v>
      </c>
      <c r="H19" s="13">
        <f t="shared" si="2"/>
        <v>0.1232638888888889</v>
      </c>
      <c r="I19" s="11"/>
      <c r="J19" s="11"/>
      <c r="K19" s="11">
        <f t="shared" si="14"/>
        <v>14</v>
      </c>
      <c r="L19" s="12">
        <v>45914</v>
      </c>
      <c r="M19" s="11">
        <f t="shared" si="12"/>
        <v>512</v>
      </c>
      <c r="N19" s="11">
        <f t="shared" si="12"/>
        <v>35</v>
      </c>
      <c r="O19" s="11">
        <f t="shared" si="12"/>
        <v>33</v>
      </c>
      <c r="P19" s="11">
        <f t="shared" si="12"/>
        <v>15</v>
      </c>
      <c r="Q19" s="11">
        <f t="shared" si="12"/>
        <v>83</v>
      </c>
      <c r="R19" s="14">
        <f t="shared" si="12"/>
        <v>0.162109375</v>
      </c>
      <c r="S19" s="62"/>
    </row>
    <row r="20" spans="1:27" x14ac:dyDescent="0.45">
      <c r="A20" s="11">
        <v>16</v>
      </c>
      <c r="B20" s="12">
        <v>45916</v>
      </c>
      <c r="C20" s="11">
        <v>604</v>
      </c>
      <c r="D20" s="11">
        <v>21</v>
      </c>
      <c r="E20" s="11">
        <v>42</v>
      </c>
      <c r="F20" s="11">
        <v>13</v>
      </c>
      <c r="G20" s="11">
        <f t="shared" si="1"/>
        <v>76</v>
      </c>
      <c r="H20" s="13">
        <f t="shared" si="2"/>
        <v>0.12582781456953643</v>
      </c>
      <c r="I20" s="11"/>
      <c r="J20" s="11"/>
      <c r="K20" s="15"/>
      <c r="L20" s="15"/>
      <c r="M20" s="16">
        <f>SUM(M13:M19)</f>
        <v>3968</v>
      </c>
      <c r="N20" s="16">
        <f>SUM(N13:N19)</f>
        <v>203</v>
      </c>
      <c r="O20" s="16">
        <f t="shared" ref="O20:P20" si="20">SUM(O13:O19)</f>
        <v>266</v>
      </c>
      <c r="P20" s="16">
        <f t="shared" si="20"/>
        <v>98</v>
      </c>
      <c r="Q20" s="15"/>
      <c r="R20" s="17"/>
      <c r="S20" s="62"/>
    </row>
    <row r="21" spans="1:27" x14ac:dyDescent="0.45">
      <c r="A21" s="11">
        <v>17</v>
      </c>
      <c r="B21" s="12">
        <v>45917</v>
      </c>
      <c r="C21" s="11">
        <v>596</v>
      </c>
      <c r="D21" s="11">
        <v>34</v>
      </c>
      <c r="E21" s="11">
        <v>46</v>
      </c>
      <c r="F21" s="11">
        <v>11</v>
      </c>
      <c r="G21" s="11">
        <f t="shared" si="1"/>
        <v>91</v>
      </c>
      <c r="H21" s="13">
        <f t="shared" si="2"/>
        <v>0.15268456375838926</v>
      </c>
      <c r="I21" s="11"/>
      <c r="J21" s="11"/>
      <c r="K21" s="11">
        <f>A19</f>
        <v>15</v>
      </c>
      <c r="L21" s="12">
        <v>45915</v>
      </c>
      <c r="M21" s="11">
        <f t="shared" ref="M21:R27" si="21">C19</f>
        <v>576</v>
      </c>
      <c r="N21" s="11">
        <f t="shared" si="21"/>
        <v>18</v>
      </c>
      <c r="O21" s="11">
        <f t="shared" si="21"/>
        <v>41</v>
      </c>
      <c r="P21" s="11">
        <f t="shared" si="21"/>
        <v>12</v>
      </c>
      <c r="Q21" s="11">
        <f t="shared" si="21"/>
        <v>71</v>
      </c>
      <c r="R21" s="14">
        <f t="shared" si="21"/>
        <v>0.1232638888888889</v>
      </c>
      <c r="S21" s="62"/>
    </row>
    <row r="22" spans="1:27" x14ac:dyDescent="0.45">
      <c r="A22" s="11">
        <v>18</v>
      </c>
      <c r="B22" s="12">
        <v>45918</v>
      </c>
      <c r="C22" s="11">
        <v>481</v>
      </c>
      <c r="D22" s="11">
        <v>21</v>
      </c>
      <c r="E22" s="11">
        <v>33</v>
      </c>
      <c r="F22" s="11">
        <v>16</v>
      </c>
      <c r="G22" s="11">
        <f t="shared" si="1"/>
        <v>70</v>
      </c>
      <c r="H22" s="13">
        <f t="shared" si="2"/>
        <v>0.14553014553014554</v>
      </c>
      <c r="I22" s="11"/>
      <c r="J22" s="11"/>
      <c r="K22" s="11">
        <f t="shared" ref="K22:K27" si="22">A20</f>
        <v>16</v>
      </c>
      <c r="L22" s="12">
        <v>45916</v>
      </c>
      <c r="M22" s="11">
        <f t="shared" si="21"/>
        <v>604</v>
      </c>
      <c r="N22" s="11">
        <f t="shared" si="21"/>
        <v>21</v>
      </c>
      <c r="O22" s="11">
        <f t="shared" si="21"/>
        <v>42</v>
      </c>
      <c r="P22" s="11">
        <f t="shared" si="21"/>
        <v>13</v>
      </c>
      <c r="Q22" s="11">
        <f t="shared" si="21"/>
        <v>76</v>
      </c>
      <c r="R22" s="14">
        <f t="shared" si="21"/>
        <v>0.12582781456953643</v>
      </c>
      <c r="S22" s="62"/>
    </row>
    <row r="23" spans="1:27" x14ac:dyDescent="0.45">
      <c r="A23" s="11">
        <v>19</v>
      </c>
      <c r="B23" s="12">
        <v>45919</v>
      </c>
      <c r="C23" s="11">
        <v>517</v>
      </c>
      <c r="D23" s="11">
        <v>32</v>
      </c>
      <c r="E23" s="11">
        <v>40</v>
      </c>
      <c r="F23" s="11">
        <v>11</v>
      </c>
      <c r="G23" s="11">
        <f t="shared" si="1"/>
        <v>83</v>
      </c>
      <c r="H23" s="13">
        <f t="shared" si="2"/>
        <v>0.16054158607350097</v>
      </c>
      <c r="I23" s="11"/>
      <c r="J23" s="11"/>
      <c r="K23" s="11">
        <f t="shared" si="22"/>
        <v>17</v>
      </c>
      <c r="L23" s="12">
        <v>45917</v>
      </c>
      <c r="M23" s="11">
        <f t="shared" si="21"/>
        <v>596</v>
      </c>
      <c r="N23" s="11">
        <f t="shared" si="21"/>
        <v>34</v>
      </c>
      <c r="O23" s="11">
        <f t="shared" si="21"/>
        <v>46</v>
      </c>
      <c r="P23" s="11">
        <f t="shared" si="21"/>
        <v>11</v>
      </c>
      <c r="Q23" s="11">
        <f t="shared" si="21"/>
        <v>91</v>
      </c>
      <c r="R23" s="14">
        <f t="shared" si="21"/>
        <v>0.15268456375838926</v>
      </c>
      <c r="S23" s="62"/>
    </row>
    <row r="24" spans="1:27" x14ac:dyDescent="0.45">
      <c r="A24" s="11">
        <v>20</v>
      </c>
      <c r="B24" s="12">
        <v>45920</v>
      </c>
      <c r="C24" s="11">
        <v>489</v>
      </c>
      <c r="D24" s="11">
        <v>26</v>
      </c>
      <c r="E24" s="11">
        <v>38</v>
      </c>
      <c r="F24" s="11">
        <v>9</v>
      </c>
      <c r="G24" s="11">
        <f t="shared" si="1"/>
        <v>73</v>
      </c>
      <c r="H24" s="13">
        <f t="shared" si="2"/>
        <v>0.1492842535787321</v>
      </c>
      <c r="I24" s="11"/>
      <c r="J24" s="11"/>
      <c r="K24" s="11">
        <f t="shared" si="22"/>
        <v>18</v>
      </c>
      <c r="L24" s="12">
        <v>45918</v>
      </c>
      <c r="M24" s="11">
        <f t="shared" si="21"/>
        <v>481</v>
      </c>
      <c r="N24" s="11">
        <f t="shared" si="21"/>
        <v>21</v>
      </c>
      <c r="O24" s="11">
        <f t="shared" si="21"/>
        <v>33</v>
      </c>
      <c r="P24" s="11">
        <f t="shared" si="21"/>
        <v>16</v>
      </c>
      <c r="Q24" s="11">
        <f t="shared" si="21"/>
        <v>70</v>
      </c>
      <c r="R24" s="14">
        <f t="shared" si="21"/>
        <v>0.14553014553014554</v>
      </c>
      <c r="S24" s="62"/>
    </row>
    <row r="25" spans="1:27" x14ac:dyDescent="0.45">
      <c r="A25" s="11">
        <v>21</v>
      </c>
      <c r="B25" s="12">
        <v>45921</v>
      </c>
      <c r="C25" s="11">
        <v>565</v>
      </c>
      <c r="D25" s="11">
        <v>33</v>
      </c>
      <c r="E25" s="11">
        <v>39</v>
      </c>
      <c r="F25" s="11">
        <v>9</v>
      </c>
      <c r="G25" s="11">
        <f t="shared" si="1"/>
        <v>81</v>
      </c>
      <c r="H25" s="13">
        <f t="shared" si="2"/>
        <v>0.14336283185840709</v>
      </c>
      <c r="I25" s="11"/>
      <c r="J25" s="11"/>
      <c r="K25" s="11">
        <f t="shared" si="22"/>
        <v>19</v>
      </c>
      <c r="L25" s="12">
        <v>45919</v>
      </c>
      <c r="M25" s="11">
        <f t="shared" si="21"/>
        <v>517</v>
      </c>
      <c r="N25" s="11">
        <f t="shared" si="21"/>
        <v>32</v>
      </c>
      <c r="O25" s="11">
        <f t="shared" si="21"/>
        <v>40</v>
      </c>
      <c r="P25" s="11">
        <f t="shared" si="21"/>
        <v>11</v>
      </c>
      <c r="Q25" s="11">
        <f t="shared" si="21"/>
        <v>83</v>
      </c>
      <c r="R25" s="14">
        <f t="shared" si="21"/>
        <v>0.16054158607350097</v>
      </c>
      <c r="S25" s="62"/>
    </row>
    <row r="26" spans="1:27" x14ac:dyDescent="0.45">
      <c r="A26" s="11">
        <v>22</v>
      </c>
      <c r="B26" s="12">
        <v>45922</v>
      </c>
      <c r="C26" s="11">
        <v>501</v>
      </c>
      <c r="D26" s="11">
        <v>21</v>
      </c>
      <c r="E26" s="11">
        <v>46</v>
      </c>
      <c r="F26" s="11">
        <v>13</v>
      </c>
      <c r="G26" s="11">
        <f t="shared" si="1"/>
        <v>80</v>
      </c>
      <c r="H26" s="13">
        <f t="shared" si="2"/>
        <v>0.15968063872255489</v>
      </c>
      <c r="I26" s="11"/>
      <c r="J26" s="11"/>
      <c r="K26" s="11">
        <f t="shared" si="22"/>
        <v>20</v>
      </c>
      <c r="L26" s="12">
        <v>45920</v>
      </c>
      <c r="M26" s="11">
        <f t="shared" si="21"/>
        <v>489</v>
      </c>
      <c r="N26" s="11">
        <f t="shared" si="21"/>
        <v>26</v>
      </c>
      <c r="O26" s="11">
        <f t="shared" si="21"/>
        <v>38</v>
      </c>
      <c r="P26" s="11">
        <f t="shared" si="21"/>
        <v>9</v>
      </c>
      <c r="Q26" s="11">
        <f t="shared" si="21"/>
        <v>73</v>
      </c>
      <c r="R26" s="14">
        <f t="shared" si="21"/>
        <v>0.1492842535787321</v>
      </c>
      <c r="S26" s="62"/>
    </row>
    <row r="27" spans="1:27" x14ac:dyDescent="0.45">
      <c r="A27" s="11">
        <v>23</v>
      </c>
      <c r="B27" s="12">
        <v>45923</v>
      </c>
      <c r="C27" s="11">
        <v>611</v>
      </c>
      <c r="D27" s="11">
        <v>30</v>
      </c>
      <c r="E27" s="11">
        <v>43</v>
      </c>
      <c r="F27" s="11">
        <v>8</v>
      </c>
      <c r="G27" s="11">
        <f t="shared" si="1"/>
        <v>81</v>
      </c>
      <c r="H27" s="13">
        <f t="shared" si="2"/>
        <v>0.132569558101473</v>
      </c>
      <c r="I27" s="11"/>
      <c r="J27" s="11"/>
      <c r="K27" s="11">
        <f t="shared" si="22"/>
        <v>21</v>
      </c>
      <c r="L27" s="12">
        <v>45921</v>
      </c>
      <c r="M27" s="11">
        <f t="shared" si="21"/>
        <v>565</v>
      </c>
      <c r="N27" s="11">
        <f t="shared" si="21"/>
        <v>33</v>
      </c>
      <c r="O27" s="11">
        <f t="shared" si="21"/>
        <v>39</v>
      </c>
      <c r="P27" s="11">
        <f t="shared" si="21"/>
        <v>9</v>
      </c>
      <c r="Q27" s="11">
        <f t="shared" si="21"/>
        <v>81</v>
      </c>
      <c r="R27" s="14">
        <f t="shared" si="21"/>
        <v>0.14336283185840709</v>
      </c>
      <c r="S27" s="62"/>
    </row>
    <row r="28" spans="1:27" x14ac:dyDescent="0.45">
      <c r="A28" s="11">
        <v>24</v>
      </c>
      <c r="B28" s="12">
        <v>45924</v>
      </c>
      <c r="C28" s="11">
        <v>554</v>
      </c>
      <c r="D28" s="11">
        <v>19</v>
      </c>
      <c r="E28" s="11">
        <v>40</v>
      </c>
      <c r="F28" s="11">
        <v>10</v>
      </c>
      <c r="G28" s="11">
        <f t="shared" si="1"/>
        <v>69</v>
      </c>
      <c r="H28" s="13">
        <f t="shared" si="2"/>
        <v>0.12454873646209386</v>
      </c>
      <c r="I28" s="11"/>
      <c r="J28" s="11"/>
      <c r="K28" s="15"/>
      <c r="L28" s="15"/>
      <c r="M28" s="16">
        <f>SUM(M21:M27)</f>
        <v>3828</v>
      </c>
      <c r="N28" s="16">
        <f>SUM(N21:N27)</f>
        <v>185</v>
      </c>
      <c r="O28" s="16">
        <f t="shared" ref="O28:P28" si="23">SUM(O21:O27)</f>
        <v>279</v>
      </c>
      <c r="P28" s="16">
        <f t="shared" si="23"/>
        <v>81</v>
      </c>
      <c r="Q28" s="15"/>
      <c r="R28" s="17"/>
      <c r="S28" s="62"/>
    </row>
    <row r="29" spans="1:27" x14ac:dyDescent="0.45">
      <c r="A29" s="11">
        <v>25</v>
      </c>
      <c r="B29" s="12">
        <v>45925</v>
      </c>
      <c r="C29" s="11">
        <v>593</v>
      </c>
      <c r="D29" s="11">
        <v>24</v>
      </c>
      <c r="E29" s="11">
        <v>41</v>
      </c>
      <c r="F29" s="11">
        <v>10</v>
      </c>
      <c r="G29" s="11">
        <f t="shared" si="1"/>
        <v>75</v>
      </c>
      <c r="H29" s="13">
        <f t="shared" si="2"/>
        <v>0.12647554806070826</v>
      </c>
      <c r="I29" s="11"/>
      <c r="J29" s="11"/>
      <c r="K29" s="11">
        <f>A26</f>
        <v>22</v>
      </c>
      <c r="L29" s="12">
        <v>45922</v>
      </c>
      <c r="M29" s="11">
        <f t="shared" ref="M29:R35" si="24">C26</f>
        <v>501</v>
      </c>
      <c r="N29" s="11">
        <f t="shared" si="24"/>
        <v>21</v>
      </c>
      <c r="O29" s="11">
        <f t="shared" si="24"/>
        <v>46</v>
      </c>
      <c r="P29" s="11">
        <f t="shared" si="24"/>
        <v>13</v>
      </c>
      <c r="Q29" s="11">
        <f t="shared" si="24"/>
        <v>80</v>
      </c>
      <c r="R29" s="14">
        <f t="shared" si="24"/>
        <v>0.15968063872255489</v>
      </c>
      <c r="S29" s="62"/>
    </row>
    <row r="30" spans="1:27" x14ac:dyDescent="0.45">
      <c r="A30" s="11">
        <v>26</v>
      </c>
      <c r="B30" s="12">
        <v>45926</v>
      </c>
      <c r="C30" s="11">
        <v>538</v>
      </c>
      <c r="D30" s="11">
        <v>22</v>
      </c>
      <c r="E30" s="11">
        <v>32</v>
      </c>
      <c r="F30" s="11">
        <v>16</v>
      </c>
      <c r="G30" s="11">
        <f t="shared" si="1"/>
        <v>70</v>
      </c>
      <c r="H30" s="13">
        <f t="shared" si="2"/>
        <v>0.13011152416356878</v>
      </c>
      <c r="I30" s="11"/>
      <c r="J30" s="11"/>
      <c r="K30" s="11">
        <f t="shared" ref="K30:K35" si="25">A27</f>
        <v>23</v>
      </c>
      <c r="L30" s="12">
        <v>45923</v>
      </c>
      <c r="M30" s="11">
        <f t="shared" si="24"/>
        <v>611</v>
      </c>
      <c r="N30" s="11">
        <f t="shared" si="24"/>
        <v>30</v>
      </c>
      <c r="O30" s="11">
        <f t="shared" si="24"/>
        <v>43</v>
      </c>
      <c r="P30" s="11">
        <f t="shared" si="24"/>
        <v>8</v>
      </c>
      <c r="Q30" s="11">
        <f t="shared" si="24"/>
        <v>81</v>
      </c>
      <c r="R30" s="14">
        <f t="shared" si="24"/>
        <v>0.132569558101473</v>
      </c>
      <c r="S30" s="62"/>
    </row>
    <row r="31" spans="1:27" x14ac:dyDescent="0.45">
      <c r="A31" s="11">
        <v>27</v>
      </c>
      <c r="B31" s="12">
        <v>45927</v>
      </c>
      <c r="C31" s="11">
        <v>489</v>
      </c>
      <c r="D31" s="11">
        <v>23</v>
      </c>
      <c r="E31" s="11">
        <v>40</v>
      </c>
      <c r="F31" s="11">
        <v>18</v>
      </c>
      <c r="G31" s="11">
        <f t="shared" si="1"/>
        <v>81</v>
      </c>
      <c r="H31" s="13">
        <f t="shared" si="2"/>
        <v>0.16564417177914109</v>
      </c>
      <c r="I31" s="11"/>
      <c r="J31" s="11"/>
      <c r="K31" s="11">
        <f t="shared" si="25"/>
        <v>24</v>
      </c>
      <c r="L31" s="12">
        <v>45924</v>
      </c>
      <c r="M31" s="11">
        <f t="shared" si="24"/>
        <v>554</v>
      </c>
      <c r="N31" s="11">
        <f t="shared" si="24"/>
        <v>19</v>
      </c>
      <c r="O31" s="11">
        <f t="shared" si="24"/>
        <v>40</v>
      </c>
      <c r="P31" s="11">
        <f t="shared" si="24"/>
        <v>10</v>
      </c>
      <c r="Q31" s="11">
        <f t="shared" si="24"/>
        <v>69</v>
      </c>
      <c r="R31" s="14">
        <f t="shared" si="24"/>
        <v>0.12454873646209386</v>
      </c>
      <c r="S31" s="62"/>
    </row>
    <row r="32" spans="1:27" x14ac:dyDescent="0.45">
      <c r="A32" s="11">
        <v>28</v>
      </c>
      <c r="B32" s="12">
        <v>45928</v>
      </c>
      <c r="C32" s="11">
        <v>583</v>
      </c>
      <c r="D32" s="11">
        <v>30</v>
      </c>
      <c r="E32" s="11">
        <v>46</v>
      </c>
      <c r="F32" s="11">
        <v>10</v>
      </c>
      <c r="G32" s="11">
        <f t="shared" si="1"/>
        <v>86</v>
      </c>
      <c r="H32" s="13">
        <f>G32/C32*100%</f>
        <v>0.14751286449399656</v>
      </c>
      <c r="I32" s="11"/>
      <c r="J32" s="11"/>
      <c r="K32" s="11">
        <f t="shared" si="25"/>
        <v>25</v>
      </c>
      <c r="L32" s="12">
        <v>45925</v>
      </c>
      <c r="M32" s="11">
        <f t="shared" si="24"/>
        <v>593</v>
      </c>
      <c r="N32" s="11">
        <f t="shared" si="24"/>
        <v>24</v>
      </c>
      <c r="O32" s="11">
        <f t="shared" si="24"/>
        <v>41</v>
      </c>
      <c r="P32" s="11">
        <f t="shared" si="24"/>
        <v>10</v>
      </c>
      <c r="Q32" s="11">
        <f t="shared" si="24"/>
        <v>75</v>
      </c>
      <c r="R32" s="14">
        <f t="shared" si="24"/>
        <v>0.12647554806070826</v>
      </c>
      <c r="S32" s="62"/>
    </row>
    <row r="33" spans="1:19" x14ac:dyDescent="0.45">
      <c r="A33" s="63" t="s">
        <v>41</v>
      </c>
      <c r="B33" s="63"/>
      <c r="C33" s="18">
        <f>SUM(C5:C32)</f>
        <v>15607</v>
      </c>
      <c r="D33" s="18">
        <f t="shared" ref="D33:G33" si="26">SUM(D5:D32)</f>
        <v>720</v>
      </c>
      <c r="E33" s="18">
        <f t="shared" si="26"/>
        <v>1090</v>
      </c>
      <c r="F33" s="18">
        <f t="shared" si="26"/>
        <v>341</v>
      </c>
      <c r="G33" s="18">
        <f t="shared" si="26"/>
        <v>2151</v>
      </c>
      <c r="H33" s="24">
        <f>(G33/C33)*100%</f>
        <v>0.13782277183315178</v>
      </c>
      <c r="I33" s="11"/>
      <c r="J33" s="11"/>
      <c r="K33" s="11">
        <f t="shared" si="25"/>
        <v>26</v>
      </c>
      <c r="L33" s="12">
        <v>45926</v>
      </c>
      <c r="M33" s="11">
        <f t="shared" si="24"/>
        <v>538</v>
      </c>
      <c r="N33" s="11">
        <f t="shared" si="24"/>
        <v>22</v>
      </c>
      <c r="O33" s="11">
        <f t="shared" si="24"/>
        <v>32</v>
      </c>
      <c r="P33" s="11">
        <f t="shared" si="24"/>
        <v>16</v>
      </c>
      <c r="Q33" s="11">
        <f t="shared" si="24"/>
        <v>70</v>
      </c>
      <c r="R33" s="14">
        <f t="shared" si="24"/>
        <v>0.13011152416356878</v>
      </c>
      <c r="S33" s="62"/>
    </row>
    <row r="34" spans="1:19" x14ac:dyDescent="0.45">
      <c r="A34" s="11"/>
      <c r="B34" s="11"/>
      <c r="C34" s="11"/>
      <c r="D34" s="11"/>
      <c r="E34" s="11"/>
      <c r="F34" s="11"/>
      <c r="G34" s="11"/>
      <c r="H34" s="14"/>
      <c r="I34" s="20"/>
      <c r="J34" s="11"/>
      <c r="K34" s="11">
        <f t="shared" si="25"/>
        <v>27</v>
      </c>
      <c r="L34" s="12">
        <v>45927</v>
      </c>
      <c r="M34" s="11">
        <f t="shared" si="24"/>
        <v>489</v>
      </c>
      <c r="N34" s="11">
        <f t="shared" si="24"/>
        <v>23</v>
      </c>
      <c r="O34" s="11">
        <f t="shared" si="24"/>
        <v>40</v>
      </c>
      <c r="P34" s="11">
        <f t="shared" si="24"/>
        <v>18</v>
      </c>
      <c r="Q34" s="11">
        <f t="shared" si="24"/>
        <v>81</v>
      </c>
      <c r="R34" s="14">
        <f t="shared" si="24"/>
        <v>0.16564417177914109</v>
      </c>
      <c r="S34" s="62"/>
    </row>
    <row r="35" spans="1:19" x14ac:dyDescent="0.45">
      <c r="A35" s="11">
        <v>29</v>
      </c>
      <c r="B35" s="12">
        <v>45929</v>
      </c>
      <c r="C35" s="11">
        <v>548</v>
      </c>
      <c r="D35" s="11">
        <v>21</v>
      </c>
      <c r="E35" s="11">
        <v>47</v>
      </c>
      <c r="F35" s="11">
        <v>10</v>
      </c>
      <c r="G35" s="11">
        <f>SUM(D35:F35)</f>
        <v>78</v>
      </c>
      <c r="H35" s="13">
        <f>G35/C35*100%</f>
        <v>0.14233576642335766</v>
      </c>
      <c r="I35" s="11"/>
      <c r="J35" s="11"/>
      <c r="K35" s="11">
        <f t="shared" si="25"/>
        <v>28</v>
      </c>
      <c r="L35" s="12">
        <v>45928</v>
      </c>
      <c r="M35" s="11">
        <f t="shared" si="24"/>
        <v>583</v>
      </c>
      <c r="N35" s="11">
        <f t="shared" si="24"/>
        <v>30</v>
      </c>
      <c r="O35" s="11">
        <f t="shared" si="24"/>
        <v>46</v>
      </c>
      <c r="P35" s="11">
        <f t="shared" si="24"/>
        <v>10</v>
      </c>
      <c r="Q35" s="11">
        <f t="shared" si="24"/>
        <v>86</v>
      </c>
      <c r="R35" s="14">
        <f t="shared" si="24"/>
        <v>0.14751286449399656</v>
      </c>
      <c r="S35" s="62"/>
    </row>
    <row r="36" spans="1:19" x14ac:dyDescent="0.45">
      <c r="A36" s="11">
        <v>30</v>
      </c>
      <c r="B36" s="12">
        <v>45930</v>
      </c>
      <c r="C36" s="11">
        <v>571</v>
      </c>
      <c r="D36" s="11">
        <v>30</v>
      </c>
      <c r="E36" s="11">
        <v>39</v>
      </c>
      <c r="F36" s="11">
        <v>8</v>
      </c>
      <c r="G36" s="11">
        <f>SUM(D36:F36)</f>
        <v>77</v>
      </c>
      <c r="H36" s="13">
        <f>G36/C36*100%</f>
        <v>0.13485113835376533</v>
      </c>
      <c r="I36" s="11"/>
      <c r="J36" s="11"/>
      <c r="K36" s="15"/>
      <c r="L36" s="15"/>
      <c r="M36" s="16">
        <f>SUM(M29:M35)</f>
        <v>3869</v>
      </c>
      <c r="N36" s="16">
        <f>SUM(N29:N35)</f>
        <v>169</v>
      </c>
      <c r="O36" s="16">
        <f t="shared" ref="O36:P36" si="27">SUM(O29:O35)</f>
        <v>288</v>
      </c>
      <c r="P36" s="16">
        <f t="shared" si="27"/>
        <v>85</v>
      </c>
      <c r="Q36" s="15"/>
      <c r="R36" s="17"/>
      <c r="S36" s="62"/>
    </row>
    <row r="37" spans="1:19" x14ac:dyDescent="0.45">
      <c r="A37" s="11">
        <v>31</v>
      </c>
      <c r="B37" s="12">
        <v>45931</v>
      </c>
      <c r="C37" s="11">
        <v>532</v>
      </c>
      <c r="D37" s="11">
        <v>33</v>
      </c>
      <c r="E37" s="11">
        <v>46</v>
      </c>
      <c r="F37" s="11">
        <v>8</v>
      </c>
      <c r="G37" s="11">
        <f t="shared" si="1"/>
        <v>87</v>
      </c>
      <c r="H37" s="13">
        <f t="shared" si="2"/>
        <v>0.16353383458646617</v>
      </c>
      <c r="I37" s="11"/>
      <c r="J37" s="11"/>
      <c r="K37" s="11">
        <f t="shared" ref="K37:K43" si="28">A35</f>
        <v>29</v>
      </c>
      <c r="L37" s="12">
        <v>45929</v>
      </c>
      <c r="M37" s="11">
        <f>C35</f>
        <v>548</v>
      </c>
      <c r="N37" s="11">
        <f t="shared" ref="M37:R43" si="29">D35</f>
        <v>21</v>
      </c>
      <c r="O37" s="11">
        <f t="shared" si="29"/>
        <v>47</v>
      </c>
      <c r="P37" s="11">
        <f t="shared" si="29"/>
        <v>10</v>
      </c>
      <c r="Q37" s="11">
        <f t="shared" si="29"/>
        <v>78</v>
      </c>
      <c r="R37" s="14">
        <f t="shared" si="29"/>
        <v>0.14233576642335766</v>
      </c>
      <c r="S37" s="62" t="s">
        <v>42</v>
      </c>
    </row>
    <row r="38" spans="1:19" x14ac:dyDescent="0.45">
      <c r="A38" s="11">
        <v>32</v>
      </c>
      <c r="B38" s="12">
        <v>45932</v>
      </c>
      <c r="C38" s="11">
        <v>573</v>
      </c>
      <c r="D38" s="11">
        <v>26</v>
      </c>
      <c r="E38" s="11">
        <v>33</v>
      </c>
      <c r="F38" s="11">
        <v>7</v>
      </c>
      <c r="G38" s="11">
        <f t="shared" si="1"/>
        <v>66</v>
      </c>
      <c r="H38" s="13">
        <f t="shared" si="2"/>
        <v>0.11518324607329843</v>
      </c>
      <c r="I38" s="11"/>
      <c r="J38" s="11"/>
      <c r="K38" s="11">
        <f t="shared" si="28"/>
        <v>30</v>
      </c>
      <c r="L38" s="12">
        <v>45930</v>
      </c>
      <c r="M38" s="11">
        <f t="shared" si="29"/>
        <v>571</v>
      </c>
      <c r="N38" s="11">
        <f t="shared" si="29"/>
        <v>30</v>
      </c>
      <c r="O38" s="11">
        <f t="shared" si="29"/>
        <v>39</v>
      </c>
      <c r="P38" s="11">
        <f t="shared" si="29"/>
        <v>8</v>
      </c>
      <c r="Q38" s="11">
        <f t="shared" si="29"/>
        <v>77</v>
      </c>
      <c r="R38" s="14">
        <f t="shared" si="29"/>
        <v>0.13485113835376533</v>
      </c>
      <c r="S38" s="62"/>
    </row>
    <row r="39" spans="1:19" x14ac:dyDescent="0.45">
      <c r="A39" s="11">
        <v>33</v>
      </c>
      <c r="B39" s="12">
        <v>45933</v>
      </c>
      <c r="C39" s="11">
        <v>556</v>
      </c>
      <c r="D39" s="11">
        <v>34</v>
      </c>
      <c r="E39" s="11">
        <v>33</v>
      </c>
      <c r="F39" s="11">
        <v>11</v>
      </c>
      <c r="G39" s="11">
        <f t="shared" si="1"/>
        <v>78</v>
      </c>
      <c r="H39" s="13">
        <f t="shared" si="2"/>
        <v>0.14028776978417265</v>
      </c>
      <c r="I39" s="11"/>
      <c r="J39" s="11"/>
      <c r="K39" s="11">
        <f t="shared" si="28"/>
        <v>31</v>
      </c>
      <c r="L39" s="12">
        <v>45931</v>
      </c>
      <c r="M39" s="11">
        <f>C37</f>
        <v>532</v>
      </c>
      <c r="N39" s="11">
        <f t="shared" si="29"/>
        <v>33</v>
      </c>
      <c r="O39" s="11">
        <f t="shared" si="29"/>
        <v>46</v>
      </c>
      <c r="P39" s="11">
        <f t="shared" si="29"/>
        <v>8</v>
      </c>
      <c r="Q39" s="11">
        <f t="shared" si="29"/>
        <v>87</v>
      </c>
      <c r="R39" s="14">
        <f t="shared" si="29"/>
        <v>0.16353383458646617</v>
      </c>
      <c r="S39" s="62"/>
    </row>
    <row r="40" spans="1:19" x14ac:dyDescent="0.45">
      <c r="A40" s="11">
        <v>34</v>
      </c>
      <c r="B40" s="12">
        <v>45934</v>
      </c>
      <c r="C40" s="11">
        <v>603</v>
      </c>
      <c r="D40" s="11">
        <v>27</v>
      </c>
      <c r="E40" s="11">
        <v>37</v>
      </c>
      <c r="F40" s="11">
        <v>13</v>
      </c>
      <c r="G40" s="11">
        <f t="shared" si="1"/>
        <v>77</v>
      </c>
      <c r="H40" s="13">
        <f t="shared" si="2"/>
        <v>0.12769485903814262</v>
      </c>
      <c r="I40" s="11"/>
      <c r="J40" s="11"/>
      <c r="K40" s="11">
        <f t="shared" si="28"/>
        <v>32</v>
      </c>
      <c r="L40" s="12">
        <v>45932</v>
      </c>
      <c r="M40" s="11">
        <f t="shared" si="29"/>
        <v>573</v>
      </c>
      <c r="N40" s="11">
        <f t="shared" si="29"/>
        <v>26</v>
      </c>
      <c r="O40" s="11">
        <f t="shared" si="29"/>
        <v>33</v>
      </c>
      <c r="P40" s="11">
        <f t="shared" si="29"/>
        <v>7</v>
      </c>
      <c r="Q40" s="11">
        <f t="shared" si="29"/>
        <v>66</v>
      </c>
      <c r="R40" s="14">
        <f t="shared" si="29"/>
        <v>0.11518324607329843</v>
      </c>
      <c r="S40" s="62"/>
    </row>
    <row r="41" spans="1:19" x14ac:dyDescent="0.45">
      <c r="A41" s="11">
        <v>35</v>
      </c>
      <c r="B41" s="12">
        <v>45935</v>
      </c>
      <c r="C41" s="11">
        <v>586</v>
      </c>
      <c r="D41" s="11">
        <v>23</v>
      </c>
      <c r="E41" s="11">
        <v>36</v>
      </c>
      <c r="F41" s="11">
        <v>10</v>
      </c>
      <c r="G41" s="11">
        <f t="shared" si="1"/>
        <v>69</v>
      </c>
      <c r="H41" s="13">
        <f t="shared" si="2"/>
        <v>0.11774744027303755</v>
      </c>
      <c r="I41" s="11"/>
      <c r="J41" s="11"/>
      <c r="K41" s="11">
        <f t="shared" si="28"/>
        <v>33</v>
      </c>
      <c r="L41" s="12">
        <v>45933</v>
      </c>
      <c r="M41" s="11">
        <f t="shared" si="29"/>
        <v>556</v>
      </c>
      <c r="N41" s="11">
        <f t="shared" si="29"/>
        <v>34</v>
      </c>
      <c r="O41" s="11">
        <f t="shared" si="29"/>
        <v>33</v>
      </c>
      <c r="P41" s="11">
        <f t="shared" si="29"/>
        <v>11</v>
      </c>
      <c r="Q41" s="11">
        <f t="shared" si="29"/>
        <v>78</v>
      </c>
      <c r="R41" s="14">
        <f t="shared" si="29"/>
        <v>0.14028776978417265</v>
      </c>
      <c r="S41" s="62"/>
    </row>
    <row r="42" spans="1:19" x14ac:dyDescent="0.45">
      <c r="A42" s="11">
        <v>36</v>
      </c>
      <c r="B42" s="12">
        <v>45936</v>
      </c>
      <c r="C42" s="11">
        <v>601</v>
      </c>
      <c r="D42" s="11">
        <v>34</v>
      </c>
      <c r="E42" s="11">
        <v>34</v>
      </c>
      <c r="F42" s="11">
        <v>9</v>
      </c>
      <c r="G42" s="11">
        <f t="shared" si="1"/>
        <v>77</v>
      </c>
      <c r="H42" s="13">
        <f t="shared" si="2"/>
        <v>0.1281198003327787</v>
      </c>
      <c r="I42" s="11"/>
      <c r="J42" s="11"/>
      <c r="K42" s="11">
        <f t="shared" si="28"/>
        <v>34</v>
      </c>
      <c r="L42" s="12">
        <v>45934</v>
      </c>
      <c r="M42" s="11">
        <f t="shared" si="29"/>
        <v>603</v>
      </c>
      <c r="N42" s="11">
        <f t="shared" si="29"/>
        <v>27</v>
      </c>
      <c r="O42" s="11">
        <f t="shared" si="29"/>
        <v>37</v>
      </c>
      <c r="P42" s="11">
        <f t="shared" si="29"/>
        <v>13</v>
      </c>
      <c r="Q42" s="11">
        <f t="shared" si="29"/>
        <v>77</v>
      </c>
      <c r="R42" s="14">
        <f t="shared" si="29"/>
        <v>0.12769485903814262</v>
      </c>
      <c r="S42" s="62"/>
    </row>
    <row r="43" spans="1:19" x14ac:dyDescent="0.45">
      <c r="A43" s="11">
        <v>37</v>
      </c>
      <c r="B43" s="12">
        <v>45937</v>
      </c>
      <c r="C43" s="11">
        <v>481</v>
      </c>
      <c r="D43" s="11">
        <v>31</v>
      </c>
      <c r="E43" s="11">
        <v>45</v>
      </c>
      <c r="F43" s="11">
        <v>9</v>
      </c>
      <c r="G43" s="11">
        <f t="shared" si="1"/>
        <v>85</v>
      </c>
      <c r="H43" s="13">
        <f t="shared" si="2"/>
        <v>0.17671517671517672</v>
      </c>
      <c r="I43" s="11"/>
      <c r="J43" s="11"/>
      <c r="K43" s="11">
        <f t="shared" si="28"/>
        <v>35</v>
      </c>
      <c r="L43" s="12">
        <v>45935</v>
      </c>
      <c r="M43" s="11">
        <f t="shared" si="29"/>
        <v>586</v>
      </c>
      <c r="N43" s="11">
        <f t="shared" si="29"/>
        <v>23</v>
      </c>
      <c r="O43" s="11">
        <f t="shared" si="29"/>
        <v>36</v>
      </c>
      <c r="P43" s="11">
        <f t="shared" si="29"/>
        <v>10</v>
      </c>
      <c r="Q43" s="11">
        <f t="shared" si="29"/>
        <v>69</v>
      </c>
      <c r="R43" s="14">
        <f t="shared" si="29"/>
        <v>0.11774744027303755</v>
      </c>
      <c r="S43" s="62"/>
    </row>
    <row r="44" spans="1:19" x14ac:dyDescent="0.45">
      <c r="A44" s="11">
        <v>38</v>
      </c>
      <c r="B44" s="12">
        <v>45938</v>
      </c>
      <c r="C44" s="11">
        <v>501</v>
      </c>
      <c r="D44" s="11">
        <v>22</v>
      </c>
      <c r="E44" s="11">
        <v>35</v>
      </c>
      <c r="F44" s="11">
        <v>8</v>
      </c>
      <c r="G44" s="11">
        <f t="shared" si="1"/>
        <v>65</v>
      </c>
      <c r="H44" s="13">
        <f t="shared" si="2"/>
        <v>0.12974051896207583</v>
      </c>
      <c r="I44" s="11"/>
      <c r="J44" s="11"/>
      <c r="K44" s="15"/>
      <c r="L44" s="15"/>
      <c r="M44" s="16">
        <f>SUM(M37:M43)</f>
        <v>3969</v>
      </c>
      <c r="N44" s="16">
        <f>SUM(N37:N43)</f>
        <v>194</v>
      </c>
      <c r="O44" s="16">
        <f t="shared" ref="O44:P44" si="30">SUM(O37:O43)</f>
        <v>271</v>
      </c>
      <c r="P44" s="16">
        <f t="shared" si="30"/>
        <v>67</v>
      </c>
      <c r="Q44" s="15"/>
      <c r="R44" s="17"/>
      <c r="S44" s="62"/>
    </row>
    <row r="45" spans="1:19" x14ac:dyDescent="0.45">
      <c r="A45" s="11">
        <v>39</v>
      </c>
      <c r="B45" s="12">
        <v>45939</v>
      </c>
      <c r="C45" s="11">
        <v>520</v>
      </c>
      <c r="D45" s="11">
        <v>18</v>
      </c>
      <c r="E45" s="11">
        <v>32</v>
      </c>
      <c r="F45" s="11">
        <v>7</v>
      </c>
      <c r="G45" s="11">
        <f t="shared" si="1"/>
        <v>57</v>
      </c>
      <c r="H45" s="13">
        <f t="shared" si="2"/>
        <v>0.10961538461538461</v>
      </c>
      <c r="I45" s="11"/>
      <c r="J45" s="11"/>
      <c r="K45" s="11">
        <f t="shared" ref="K45:K51" si="31">A42</f>
        <v>36</v>
      </c>
      <c r="L45" s="12">
        <v>45936</v>
      </c>
      <c r="M45" s="11">
        <f t="shared" ref="M45:R51" si="32">C42</f>
        <v>601</v>
      </c>
      <c r="N45" s="11">
        <f t="shared" si="32"/>
        <v>34</v>
      </c>
      <c r="O45" s="11">
        <f t="shared" si="32"/>
        <v>34</v>
      </c>
      <c r="P45" s="11">
        <f t="shared" si="32"/>
        <v>9</v>
      </c>
      <c r="Q45" s="11">
        <f t="shared" si="32"/>
        <v>77</v>
      </c>
      <c r="R45" s="14">
        <f t="shared" si="32"/>
        <v>0.1281198003327787</v>
      </c>
      <c r="S45" s="62"/>
    </row>
    <row r="46" spans="1:19" x14ac:dyDescent="0.45">
      <c r="A46" s="11">
        <v>40</v>
      </c>
      <c r="B46" s="12">
        <v>45940</v>
      </c>
      <c r="C46" s="11">
        <v>534</v>
      </c>
      <c r="D46" s="11">
        <v>33</v>
      </c>
      <c r="E46" s="11">
        <v>41</v>
      </c>
      <c r="F46" s="11">
        <v>11</v>
      </c>
      <c r="G46" s="11">
        <f t="shared" si="1"/>
        <v>85</v>
      </c>
      <c r="H46" s="13">
        <f t="shared" si="2"/>
        <v>0.15917602996254682</v>
      </c>
      <c r="I46" s="11"/>
      <c r="J46" s="11"/>
      <c r="K46" s="11">
        <f t="shared" si="31"/>
        <v>37</v>
      </c>
      <c r="L46" s="12">
        <v>45937</v>
      </c>
      <c r="M46" s="11">
        <f t="shared" si="32"/>
        <v>481</v>
      </c>
      <c r="N46" s="11">
        <f t="shared" si="32"/>
        <v>31</v>
      </c>
      <c r="O46" s="11">
        <f t="shared" si="32"/>
        <v>45</v>
      </c>
      <c r="P46" s="11">
        <f t="shared" si="32"/>
        <v>9</v>
      </c>
      <c r="Q46" s="11">
        <f t="shared" si="32"/>
        <v>85</v>
      </c>
      <c r="R46" s="14">
        <f t="shared" si="32"/>
        <v>0.17671517671517672</v>
      </c>
      <c r="S46" s="62"/>
    </row>
    <row r="47" spans="1:19" x14ac:dyDescent="0.45">
      <c r="A47" s="11">
        <v>41</v>
      </c>
      <c r="B47" s="12">
        <v>45941</v>
      </c>
      <c r="C47" s="11">
        <v>556</v>
      </c>
      <c r="D47" s="11">
        <v>34</v>
      </c>
      <c r="E47" s="11">
        <v>32</v>
      </c>
      <c r="F47" s="11">
        <v>14</v>
      </c>
      <c r="G47" s="11">
        <f t="shared" si="1"/>
        <v>80</v>
      </c>
      <c r="H47" s="13">
        <f t="shared" si="2"/>
        <v>0.14388489208633093</v>
      </c>
      <c r="I47" s="11"/>
      <c r="J47" s="11"/>
      <c r="K47" s="11">
        <f t="shared" si="31"/>
        <v>38</v>
      </c>
      <c r="L47" s="12">
        <v>45938</v>
      </c>
      <c r="M47" s="11">
        <f t="shared" si="32"/>
        <v>501</v>
      </c>
      <c r="N47" s="11">
        <f t="shared" si="32"/>
        <v>22</v>
      </c>
      <c r="O47" s="11">
        <f t="shared" si="32"/>
        <v>35</v>
      </c>
      <c r="P47" s="11">
        <f t="shared" si="32"/>
        <v>8</v>
      </c>
      <c r="Q47" s="11">
        <f t="shared" si="32"/>
        <v>65</v>
      </c>
      <c r="R47" s="14">
        <f t="shared" si="32"/>
        <v>0.12974051896207583</v>
      </c>
      <c r="S47" s="62"/>
    </row>
    <row r="48" spans="1:19" x14ac:dyDescent="0.45">
      <c r="A48" s="11">
        <v>42</v>
      </c>
      <c r="B48" s="12">
        <v>45942</v>
      </c>
      <c r="C48" s="11">
        <v>495</v>
      </c>
      <c r="D48" s="11">
        <v>33</v>
      </c>
      <c r="E48" s="11">
        <v>32</v>
      </c>
      <c r="F48" s="11">
        <v>11</v>
      </c>
      <c r="G48" s="11">
        <f t="shared" si="1"/>
        <v>76</v>
      </c>
      <c r="H48" s="13">
        <f t="shared" si="2"/>
        <v>0.15353535353535352</v>
      </c>
      <c r="I48" s="11"/>
      <c r="J48" s="11"/>
      <c r="K48" s="11">
        <f t="shared" si="31"/>
        <v>39</v>
      </c>
      <c r="L48" s="12">
        <v>45939</v>
      </c>
      <c r="M48" s="11">
        <f t="shared" si="32"/>
        <v>520</v>
      </c>
      <c r="N48" s="11">
        <f t="shared" si="32"/>
        <v>18</v>
      </c>
      <c r="O48" s="11">
        <f t="shared" si="32"/>
        <v>32</v>
      </c>
      <c r="P48" s="11">
        <f t="shared" si="32"/>
        <v>7</v>
      </c>
      <c r="Q48" s="11">
        <f t="shared" si="32"/>
        <v>57</v>
      </c>
      <c r="R48" s="14">
        <f t="shared" si="32"/>
        <v>0.10961538461538461</v>
      </c>
      <c r="S48" s="62"/>
    </row>
    <row r="49" spans="1:19" x14ac:dyDescent="0.45">
      <c r="A49" s="11">
        <v>43</v>
      </c>
      <c r="B49" s="12">
        <v>45943</v>
      </c>
      <c r="C49" s="11">
        <v>597</v>
      </c>
      <c r="D49" s="11">
        <v>27</v>
      </c>
      <c r="E49" s="11">
        <v>41</v>
      </c>
      <c r="F49" s="11">
        <v>11</v>
      </c>
      <c r="G49" s="11">
        <f t="shared" si="1"/>
        <v>79</v>
      </c>
      <c r="H49" s="13">
        <f t="shared" si="2"/>
        <v>0.13232830820770519</v>
      </c>
      <c r="I49" s="11"/>
      <c r="J49" s="11"/>
      <c r="K49" s="11">
        <f t="shared" si="31"/>
        <v>40</v>
      </c>
      <c r="L49" s="12">
        <v>45940</v>
      </c>
      <c r="M49" s="11">
        <f t="shared" si="32"/>
        <v>534</v>
      </c>
      <c r="N49" s="11">
        <f t="shared" si="32"/>
        <v>33</v>
      </c>
      <c r="O49" s="11">
        <f t="shared" si="32"/>
        <v>41</v>
      </c>
      <c r="P49" s="11">
        <f t="shared" si="32"/>
        <v>11</v>
      </c>
      <c r="Q49" s="11">
        <f t="shared" si="32"/>
        <v>85</v>
      </c>
      <c r="R49" s="14">
        <f t="shared" si="32"/>
        <v>0.15917602996254682</v>
      </c>
      <c r="S49" s="62"/>
    </row>
    <row r="50" spans="1:19" x14ac:dyDescent="0.45">
      <c r="A50" s="11">
        <v>44</v>
      </c>
      <c r="B50" s="12">
        <v>45944</v>
      </c>
      <c r="C50" s="11">
        <v>561</v>
      </c>
      <c r="D50" s="11">
        <v>26</v>
      </c>
      <c r="E50" s="11">
        <v>37</v>
      </c>
      <c r="F50" s="11">
        <v>18</v>
      </c>
      <c r="G50" s="11">
        <f t="shared" si="1"/>
        <v>81</v>
      </c>
      <c r="H50" s="13">
        <f t="shared" si="2"/>
        <v>0.14438502673796791</v>
      </c>
      <c r="I50" s="11"/>
      <c r="J50" s="11"/>
      <c r="K50" s="11">
        <f t="shared" si="31"/>
        <v>41</v>
      </c>
      <c r="L50" s="12">
        <v>45941</v>
      </c>
      <c r="M50" s="11">
        <f t="shared" si="32"/>
        <v>556</v>
      </c>
      <c r="N50" s="11">
        <f t="shared" si="32"/>
        <v>34</v>
      </c>
      <c r="O50" s="11">
        <f t="shared" si="32"/>
        <v>32</v>
      </c>
      <c r="P50" s="11">
        <f t="shared" si="32"/>
        <v>14</v>
      </c>
      <c r="Q50" s="11">
        <f t="shared" si="32"/>
        <v>80</v>
      </c>
      <c r="R50" s="14">
        <f t="shared" si="32"/>
        <v>0.14388489208633093</v>
      </c>
      <c r="S50" s="62"/>
    </row>
    <row r="51" spans="1:19" x14ac:dyDescent="0.45">
      <c r="A51" s="11">
        <v>45</v>
      </c>
      <c r="B51" s="12">
        <v>45945</v>
      </c>
      <c r="C51" s="11">
        <v>509</v>
      </c>
      <c r="D51" s="11">
        <v>28</v>
      </c>
      <c r="E51" s="11">
        <v>37</v>
      </c>
      <c r="F51" s="11">
        <v>13</v>
      </c>
      <c r="G51" s="11">
        <f t="shared" si="1"/>
        <v>78</v>
      </c>
      <c r="H51" s="13">
        <f t="shared" si="2"/>
        <v>0.15324165029469547</v>
      </c>
      <c r="I51" s="11"/>
      <c r="J51" s="11"/>
      <c r="K51" s="11">
        <f t="shared" si="31"/>
        <v>42</v>
      </c>
      <c r="L51" s="12">
        <v>45942</v>
      </c>
      <c r="M51" s="11">
        <f t="shared" si="32"/>
        <v>495</v>
      </c>
      <c r="N51" s="11">
        <f t="shared" si="32"/>
        <v>33</v>
      </c>
      <c r="O51" s="11">
        <f t="shared" si="32"/>
        <v>32</v>
      </c>
      <c r="P51" s="11">
        <f t="shared" si="32"/>
        <v>11</v>
      </c>
      <c r="Q51" s="11">
        <f t="shared" si="32"/>
        <v>76</v>
      </c>
      <c r="R51" s="14">
        <f t="shared" si="32"/>
        <v>0.15353535353535352</v>
      </c>
      <c r="S51" s="62"/>
    </row>
    <row r="52" spans="1:19" x14ac:dyDescent="0.45">
      <c r="A52" s="11">
        <v>46</v>
      </c>
      <c r="B52" s="12">
        <v>45946</v>
      </c>
      <c r="C52" s="11">
        <v>509</v>
      </c>
      <c r="D52" s="11">
        <v>26</v>
      </c>
      <c r="E52" s="11">
        <v>46</v>
      </c>
      <c r="F52" s="11">
        <v>16</v>
      </c>
      <c r="G52" s="11">
        <f t="shared" si="1"/>
        <v>88</v>
      </c>
      <c r="H52" s="13">
        <f t="shared" si="2"/>
        <v>0.17288801571709234</v>
      </c>
      <c r="I52" s="11"/>
      <c r="J52" s="11"/>
      <c r="K52" s="15"/>
      <c r="L52" s="15"/>
      <c r="M52" s="16">
        <f>SUM(M45:M51)</f>
        <v>3688</v>
      </c>
      <c r="N52" s="16">
        <f>SUM(N45:N51)</f>
        <v>205</v>
      </c>
      <c r="O52" s="16">
        <f t="shared" ref="O52:P52" si="33">SUM(O45:O51)</f>
        <v>251</v>
      </c>
      <c r="P52" s="16">
        <f t="shared" si="33"/>
        <v>69</v>
      </c>
      <c r="Q52" s="15"/>
      <c r="R52" s="17"/>
      <c r="S52" s="62"/>
    </row>
    <row r="53" spans="1:19" x14ac:dyDescent="0.45">
      <c r="A53" s="11">
        <v>47</v>
      </c>
      <c r="B53" s="12">
        <v>45947</v>
      </c>
      <c r="C53" s="11">
        <v>575</v>
      </c>
      <c r="D53" s="11">
        <v>22</v>
      </c>
      <c r="E53" s="11">
        <v>32</v>
      </c>
      <c r="F53" s="11">
        <v>9</v>
      </c>
      <c r="G53" s="11">
        <f t="shared" si="1"/>
        <v>63</v>
      </c>
      <c r="H53" s="13">
        <f t="shared" si="2"/>
        <v>0.10956521739130434</v>
      </c>
      <c r="I53" s="11"/>
      <c r="J53" s="11"/>
      <c r="K53" s="11">
        <f t="shared" ref="K53:K59" si="34">A49</f>
        <v>43</v>
      </c>
      <c r="L53" s="12">
        <v>45943</v>
      </c>
      <c r="M53" s="11">
        <f t="shared" ref="M53:R59" si="35">C49</f>
        <v>597</v>
      </c>
      <c r="N53" s="11">
        <f t="shared" si="35"/>
        <v>27</v>
      </c>
      <c r="O53" s="11">
        <f t="shared" si="35"/>
        <v>41</v>
      </c>
      <c r="P53" s="11">
        <f t="shared" si="35"/>
        <v>11</v>
      </c>
      <c r="Q53" s="11">
        <f t="shared" si="35"/>
        <v>79</v>
      </c>
      <c r="R53" s="14">
        <f t="shared" si="35"/>
        <v>0.13232830820770519</v>
      </c>
      <c r="S53" s="62"/>
    </row>
    <row r="54" spans="1:19" x14ac:dyDescent="0.45">
      <c r="A54" s="11">
        <v>48</v>
      </c>
      <c r="B54" s="12">
        <v>45948</v>
      </c>
      <c r="C54" s="11">
        <v>554</v>
      </c>
      <c r="D54" s="11">
        <v>29</v>
      </c>
      <c r="E54" s="11">
        <v>37</v>
      </c>
      <c r="F54" s="11">
        <v>12</v>
      </c>
      <c r="G54" s="11">
        <f t="shared" si="1"/>
        <v>78</v>
      </c>
      <c r="H54" s="13">
        <f t="shared" si="2"/>
        <v>0.1407942238267148</v>
      </c>
      <c r="I54" s="11"/>
      <c r="J54" s="11"/>
      <c r="K54" s="11">
        <f t="shared" si="34"/>
        <v>44</v>
      </c>
      <c r="L54" s="12">
        <v>45944</v>
      </c>
      <c r="M54" s="11">
        <f t="shared" si="35"/>
        <v>561</v>
      </c>
      <c r="N54" s="11">
        <f t="shared" si="35"/>
        <v>26</v>
      </c>
      <c r="O54" s="11">
        <f t="shared" si="35"/>
        <v>37</v>
      </c>
      <c r="P54" s="11">
        <f t="shared" si="35"/>
        <v>18</v>
      </c>
      <c r="Q54" s="11">
        <f t="shared" si="35"/>
        <v>81</v>
      </c>
      <c r="R54" s="14">
        <f t="shared" si="35"/>
        <v>0.14438502673796791</v>
      </c>
      <c r="S54" s="62"/>
    </row>
    <row r="55" spans="1:19" x14ac:dyDescent="0.45">
      <c r="A55" s="11">
        <v>49</v>
      </c>
      <c r="B55" s="12">
        <v>45949</v>
      </c>
      <c r="C55" s="11">
        <v>489</v>
      </c>
      <c r="D55" s="11">
        <v>29</v>
      </c>
      <c r="E55" s="11">
        <v>34</v>
      </c>
      <c r="F55" s="11">
        <v>15</v>
      </c>
      <c r="G55" s="11">
        <f t="shared" si="1"/>
        <v>78</v>
      </c>
      <c r="H55" s="13">
        <f t="shared" si="2"/>
        <v>0.15950920245398773</v>
      </c>
      <c r="I55" s="11"/>
      <c r="J55" s="11"/>
      <c r="K55" s="11">
        <f t="shared" si="34"/>
        <v>45</v>
      </c>
      <c r="L55" s="12">
        <v>45945</v>
      </c>
      <c r="M55" s="11">
        <f t="shared" si="35"/>
        <v>509</v>
      </c>
      <c r="N55" s="11">
        <f t="shared" si="35"/>
        <v>28</v>
      </c>
      <c r="O55" s="11">
        <f t="shared" si="35"/>
        <v>37</v>
      </c>
      <c r="P55" s="11">
        <f t="shared" si="35"/>
        <v>13</v>
      </c>
      <c r="Q55" s="11">
        <f t="shared" si="35"/>
        <v>78</v>
      </c>
      <c r="R55" s="14">
        <f t="shared" si="35"/>
        <v>0.15324165029469547</v>
      </c>
      <c r="S55" s="62"/>
    </row>
    <row r="56" spans="1:19" x14ac:dyDescent="0.45">
      <c r="A56" s="11">
        <v>50</v>
      </c>
      <c r="B56" s="12">
        <v>45950</v>
      </c>
      <c r="C56" s="11">
        <v>612</v>
      </c>
      <c r="D56" s="11">
        <v>30</v>
      </c>
      <c r="E56" s="11">
        <v>41</v>
      </c>
      <c r="F56" s="11">
        <v>8</v>
      </c>
      <c r="G56" s="11">
        <f t="shared" si="1"/>
        <v>79</v>
      </c>
      <c r="H56" s="13">
        <f t="shared" si="2"/>
        <v>0.12908496732026145</v>
      </c>
      <c r="I56" s="11"/>
      <c r="J56" s="11"/>
      <c r="K56" s="11">
        <f t="shared" si="34"/>
        <v>46</v>
      </c>
      <c r="L56" s="12">
        <v>45946</v>
      </c>
      <c r="M56" s="11">
        <f t="shared" si="35"/>
        <v>509</v>
      </c>
      <c r="N56" s="11">
        <f t="shared" si="35"/>
        <v>26</v>
      </c>
      <c r="O56" s="11">
        <f t="shared" si="35"/>
        <v>46</v>
      </c>
      <c r="P56" s="11">
        <f t="shared" si="35"/>
        <v>16</v>
      </c>
      <c r="Q56" s="11">
        <f t="shared" si="35"/>
        <v>88</v>
      </c>
      <c r="R56" s="14">
        <f t="shared" si="35"/>
        <v>0.17288801571709234</v>
      </c>
      <c r="S56" s="62"/>
    </row>
    <row r="57" spans="1:19" x14ac:dyDescent="0.45">
      <c r="A57" s="11">
        <v>51</v>
      </c>
      <c r="B57" s="12">
        <v>45951</v>
      </c>
      <c r="C57" s="11">
        <v>537</v>
      </c>
      <c r="D57" s="11">
        <v>26</v>
      </c>
      <c r="E57" s="11">
        <v>41</v>
      </c>
      <c r="F57" s="11">
        <v>7</v>
      </c>
      <c r="G57" s="11">
        <f t="shared" si="1"/>
        <v>74</v>
      </c>
      <c r="H57" s="13">
        <f t="shared" si="2"/>
        <v>0.13780260707635009</v>
      </c>
      <c r="I57" s="11"/>
      <c r="J57" s="11"/>
      <c r="K57" s="11">
        <f t="shared" si="34"/>
        <v>47</v>
      </c>
      <c r="L57" s="12">
        <v>45947</v>
      </c>
      <c r="M57" s="11">
        <f t="shared" si="35"/>
        <v>575</v>
      </c>
      <c r="N57" s="11">
        <f t="shared" si="35"/>
        <v>22</v>
      </c>
      <c r="O57" s="11">
        <f t="shared" si="35"/>
        <v>32</v>
      </c>
      <c r="P57" s="11">
        <f t="shared" si="35"/>
        <v>9</v>
      </c>
      <c r="Q57" s="11">
        <f t="shared" si="35"/>
        <v>63</v>
      </c>
      <c r="R57" s="14">
        <f t="shared" si="35"/>
        <v>0.10956521739130434</v>
      </c>
      <c r="S57" s="62"/>
    </row>
    <row r="58" spans="1:19" x14ac:dyDescent="0.45">
      <c r="A58" s="11">
        <v>52</v>
      </c>
      <c r="B58" s="12">
        <v>45952</v>
      </c>
      <c r="C58" s="11">
        <v>614</v>
      </c>
      <c r="D58" s="11">
        <v>33</v>
      </c>
      <c r="E58" s="11">
        <v>43</v>
      </c>
      <c r="F58" s="11">
        <v>7</v>
      </c>
      <c r="G58" s="11">
        <f t="shared" si="1"/>
        <v>83</v>
      </c>
      <c r="H58" s="13">
        <f t="shared" si="2"/>
        <v>0.13517915309446255</v>
      </c>
      <c r="I58" s="11"/>
      <c r="J58" s="11"/>
      <c r="K58" s="11">
        <f t="shared" si="34"/>
        <v>48</v>
      </c>
      <c r="L58" s="12">
        <v>45948</v>
      </c>
      <c r="M58" s="11">
        <f t="shared" si="35"/>
        <v>554</v>
      </c>
      <c r="N58" s="11">
        <f t="shared" si="35"/>
        <v>29</v>
      </c>
      <c r="O58" s="11">
        <f t="shared" si="35"/>
        <v>37</v>
      </c>
      <c r="P58" s="11">
        <f t="shared" si="35"/>
        <v>12</v>
      </c>
      <c r="Q58" s="11">
        <f t="shared" si="35"/>
        <v>78</v>
      </c>
      <c r="R58" s="14">
        <f t="shared" si="35"/>
        <v>0.1407942238267148</v>
      </c>
      <c r="S58" s="62"/>
    </row>
    <row r="59" spans="1:19" x14ac:dyDescent="0.45">
      <c r="A59" s="11">
        <v>53</v>
      </c>
      <c r="B59" s="12">
        <v>45953</v>
      </c>
      <c r="C59" s="11">
        <v>513</v>
      </c>
      <c r="D59" s="11">
        <v>25</v>
      </c>
      <c r="E59" s="11">
        <v>34</v>
      </c>
      <c r="F59" s="11">
        <v>8</v>
      </c>
      <c r="G59" s="11">
        <f t="shared" si="1"/>
        <v>67</v>
      </c>
      <c r="H59" s="13">
        <f t="shared" si="2"/>
        <v>0.13060428849902533</v>
      </c>
      <c r="I59" s="11"/>
      <c r="J59" s="11"/>
      <c r="K59" s="11">
        <f t="shared" si="34"/>
        <v>49</v>
      </c>
      <c r="L59" s="12">
        <v>45949</v>
      </c>
      <c r="M59" s="11">
        <f t="shared" si="35"/>
        <v>489</v>
      </c>
      <c r="N59" s="11">
        <f t="shared" si="35"/>
        <v>29</v>
      </c>
      <c r="O59" s="11">
        <f t="shared" si="35"/>
        <v>34</v>
      </c>
      <c r="P59" s="11">
        <f t="shared" si="35"/>
        <v>15</v>
      </c>
      <c r="Q59" s="11">
        <f t="shared" si="35"/>
        <v>78</v>
      </c>
      <c r="R59" s="14">
        <f t="shared" si="35"/>
        <v>0.15950920245398773</v>
      </c>
      <c r="S59" s="62"/>
    </row>
    <row r="60" spans="1:19" x14ac:dyDescent="0.45">
      <c r="A60" s="11">
        <v>54</v>
      </c>
      <c r="B60" s="12">
        <v>45954</v>
      </c>
      <c r="C60" s="11">
        <v>520</v>
      </c>
      <c r="D60" s="11">
        <v>25</v>
      </c>
      <c r="E60" s="11">
        <v>46</v>
      </c>
      <c r="F60" s="11">
        <v>13</v>
      </c>
      <c r="G60" s="11">
        <f t="shared" si="1"/>
        <v>84</v>
      </c>
      <c r="H60" s="13">
        <f t="shared" si="2"/>
        <v>0.16153846153846155</v>
      </c>
      <c r="I60" s="11"/>
      <c r="J60" s="11"/>
      <c r="K60" s="15"/>
      <c r="L60" s="15"/>
      <c r="M60" s="16">
        <f>SUM(M53:M59)</f>
        <v>3794</v>
      </c>
      <c r="N60" s="16">
        <f>SUM(N53:N59)</f>
        <v>187</v>
      </c>
      <c r="O60" s="16">
        <f t="shared" ref="O60:P60" si="36">SUM(O53:O59)</f>
        <v>264</v>
      </c>
      <c r="P60" s="16">
        <f t="shared" si="36"/>
        <v>94</v>
      </c>
      <c r="Q60" s="15"/>
      <c r="R60" s="17"/>
      <c r="S60" s="62"/>
    </row>
    <row r="61" spans="1:19" x14ac:dyDescent="0.45">
      <c r="A61" s="11">
        <v>55</v>
      </c>
      <c r="B61" s="12">
        <v>45955</v>
      </c>
      <c r="C61" s="11">
        <v>528</v>
      </c>
      <c r="D61" s="11">
        <v>33</v>
      </c>
      <c r="E61" s="11">
        <v>45</v>
      </c>
      <c r="F61" s="11">
        <v>13</v>
      </c>
      <c r="G61" s="11">
        <f t="shared" si="1"/>
        <v>91</v>
      </c>
      <c r="H61" s="13">
        <f t="shared" si="2"/>
        <v>0.17234848484848486</v>
      </c>
      <c r="I61" s="11"/>
      <c r="J61" s="11"/>
      <c r="K61" s="11">
        <f t="shared" ref="K61:K67" si="37">A56</f>
        <v>50</v>
      </c>
      <c r="L61" s="12">
        <v>45950</v>
      </c>
      <c r="M61" s="11">
        <f t="shared" ref="M61:R67" si="38">C56</f>
        <v>612</v>
      </c>
      <c r="N61" s="11">
        <f t="shared" si="38"/>
        <v>30</v>
      </c>
      <c r="O61" s="11">
        <f t="shared" si="38"/>
        <v>41</v>
      </c>
      <c r="P61" s="11">
        <f t="shared" si="38"/>
        <v>8</v>
      </c>
      <c r="Q61" s="11">
        <f t="shared" si="38"/>
        <v>79</v>
      </c>
      <c r="R61" s="14">
        <f t="shared" si="38"/>
        <v>0.12908496732026145</v>
      </c>
      <c r="S61" s="62"/>
    </row>
    <row r="62" spans="1:19" x14ac:dyDescent="0.45">
      <c r="A62" s="11">
        <v>56</v>
      </c>
      <c r="B62" s="12">
        <v>45956</v>
      </c>
      <c r="C62" s="11">
        <v>617</v>
      </c>
      <c r="D62" s="11">
        <v>29</v>
      </c>
      <c r="E62" s="11">
        <v>32</v>
      </c>
      <c r="F62" s="11">
        <v>9</v>
      </c>
      <c r="G62" s="11">
        <f t="shared" si="1"/>
        <v>70</v>
      </c>
      <c r="H62" s="13">
        <f t="shared" si="2"/>
        <v>0.11345218800648298</v>
      </c>
      <c r="I62" s="11"/>
      <c r="J62" s="11"/>
      <c r="K62" s="11">
        <f t="shared" si="37"/>
        <v>51</v>
      </c>
      <c r="L62" s="12">
        <v>45951</v>
      </c>
      <c r="M62" s="11">
        <f t="shared" si="38"/>
        <v>537</v>
      </c>
      <c r="N62" s="11">
        <f t="shared" si="38"/>
        <v>26</v>
      </c>
      <c r="O62" s="11">
        <f t="shared" si="38"/>
        <v>41</v>
      </c>
      <c r="P62" s="11">
        <f t="shared" si="38"/>
        <v>7</v>
      </c>
      <c r="Q62" s="11">
        <f t="shared" si="38"/>
        <v>74</v>
      </c>
      <c r="R62" s="14">
        <f t="shared" si="38"/>
        <v>0.13780260707635009</v>
      </c>
      <c r="S62" s="62"/>
    </row>
    <row r="63" spans="1:19" x14ac:dyDescent="0.45">
      <c r="A63" s="63" t="s">
        <v>42</v>
      </c>
      <c r="B63" s="63"/>
      <c r="C63" s="18">
        <f>SUM(C35:C62)</f>
        <v>15392</v>
      </c>
      <c r="D63" s="18">
        <f t="shared" ref="D63:G63" si="39">SUM(D35:D62)</f>
        <v>787</v>
      </c>
      <c r="E63" s="18">
        <f t="shared" si="39"/>
        <v>1068</v>
      </c>
      <c r="F63" s="18">
        <f t="shared" si="39"/>
        <v>295</v>
      </c>
      <c r="G63" s="18">
        <f t="shared" si="39"/>
        <v>2150</v>
      </c>
      <c r="H63" s="24">
        <f>G63/C63*100%</f>
        <v>0.13968295218295218</v>
      </c>
      <c r="I63" s="11"/>
      <c r="J63" s="11"/>
      <c r="K63" s="11">
        <f t="shared" si="37"/>
        <v>52</v>
      </c>
      <c r="L63" s="12">
        <v>45952</v>
      </c>
      <c r="M63" s="11">
        <f t="shared" si="38"/>
        <v>614</v>
      </c>
      <c r="N63" s="11">
        <f t="shared" si="38"/>
        <v>33</v>
      </c>
      <c r="O63" s="11">
        <f t="shared" si="38"/>
        <v>43</v>
      </c>
      <c r="P63" s="11">
        <f t="shared" si="38"/>
        <v>7</v>
      </c>
      <c r="Q63" s="11">
        <f t="shared" si="38"/>
        <v>83</v>
      </c>
      <c r="R63" s="14">
        <f t="shared" si="38"/>
        <v>0.13517915309446255</v>
      </c>
      <c r="S63" s="62"/>
    </row>
    <row r="64" spans="1:19" x14ac:dyDescent="0.45">
      <c r="A64" s="11"/>
      <c r="B64" s="12"/>
      <c r="C64" s="11"/>
      <c r="D64" s="11"/>
      <c r="E64" s="11"/>
      <c r="F64" s="11"/>
      <c r="G64" s="11"/>
      <c r="H64" s="13"/>
      <c r="I64" s="11"/>
      <c r="J64" s="11"/>
      <c r="K64" s="11">
        <f t="shared" si="37"/>
        <v>53</v>
      </c>
      <c r="L64" s="12">
        <v>45953</v>
      </c>
      <c r="M64" s="11">
        <f t="shared" si="38"/>
        <v>513</v>
      </c>
      <c r="N64" s="11">
        <f t="shared" si="38"/>
        <v>25</v>
      </c>
      <c r="O64" s="11">
        <f t="shared" si="38"/>
        <v>34</v>
      </c>
      <c r="P64" s="11">
        <f t="shared" si="38"/>
        <v>8</v>
      </c>
      <c r="Q64" s="11">
        <f t="shared" si="38"/>
        <v>67</v>
      </c>
      <c r="R64" s="14">
        <f t="shared" si="38"/>
        <v>0.13060428849902533</v>
      </c>
      <c r="S64" s="62"/>
    </row>
    <row r="65" spans="1:19" x14ac:dyDescent="0.45">
      <c r="A65" s="11">
        <v>57</v>
      </c>
      <c r="B65" s="12">
        <v>45957</v>
      </c>
      <c r="C65" s="11">
        <v>515</v>
      </c>
      <c r="D65" s="11">
        <v>32</v>
      </c>
      <c r="E65" s="11">
        <v>45</v>
      </c>
      <c r="F65" s="11">
        <v>12</v>
      </c>
      <c r="G65" s="11">
        <f t="shared" si="1"/>
        <v>89</v>
      </c>
      <c r="H65" s="13">
        <f t="shared" si="2"/>
        <v>0.17281553398058253</v>
      </c>
      <c r="I65" s="11"/>
      <c r="J65" s="11"/>
      <c r="K65" s="11">
        <f t="shared" si="37"/>
        <v>54</v>
      </c>
      <c r="L65" s="12">
        <v>45954</v>
      </c>
      <c r="M65" s="11">
        <f t="shared" si="38"/>
        <v>520</v>
      </c>
      <c r="N65" s="11">
        <f t="shared" si="38"/>
        <v>25</v>
      </c>
      <c r="O65" s="11">
        <f t="shared" si="38"/>
        <v>46</v>
      </c>
      <c r="P65" s="11">
        <f t="shared" si="38"/>
        <v>13</v>
      </c>
      <c r="Q65" s="11">
        <f t="shared" si="38"/>
        <v>84</v>
      </c>
      <c r="R65" s="14">
        <f t="shared" si="38"/>
        <v>0.16153846153846155</v>
      </c>
      <c r="S65" s="62"/>
    </row>
    <row r="66" spans="1:19" x14ac:dyDescent="0.45">
      <c r="A66" s="11">
        <v>58</v>
      </c>
      <c r="B66" s="12">
        <v>45958</v>
      </c>
      <c r="C66" s="11">
        <v>521</v>
      </c>
      <c r="D66" s="11">
        <v>22</v>
      </c>
      <c r="E66" s="11">
        <v>37</v>
      </c>
      <c r="F66" s="11">
        <v>11</v>
      </c>
      <c r="G66" s="11">
        <f t="shared" si="1"/>
        <v>70</v>
      </c>
      <c r="H66" s="13">
        <f t="shared" si="2"/>
        <v>0.1343570057581574</v>
      </c>
      <c r="I66" s="11"/>
      <c r="J66" s="11"/>
      <c r="K66" s="11">
        <f t="shared" si="37"/>
        <v>55</v>
      </c>
      <c r="L66" s="12">
        <v>45955</v>
      </c>
      <c r="M66" s="11">
        <f t="shared" si="38"/>
        <v>528</v>
      </c>
      <c r="N66" s="11">
        <f t="shared" si="38"/>
        <v>33</v>
      </c>
      <c r="O66" s="11">
        <f t="shared" si="38"/>
        <v>45</v>
      </c>
      <c r="P66" s="11">
        <f t="shared" si="38"/>
        <v>13</v>
      </c>
      <c r="Q66" s="11">
        <f t="shared" si="38"/>
        <v>91</v>
      </c>
      <c r="R66" s="14">
        <f t="shared" si="38"/>
        <v>0.17234848484848486</v>
      </c>
      <c r="S66" s="62"/>
    </row>
    <row r="67" spans="1:19" x14ac:dyDescent="0.45">
      <c r="A67" s="11">
        <v>59</v>
      </c>
      <c r="B67" s="12">
        <v>45959</v>
      </c>
      <c r="C67" s="11">
        <v>562</v>
      </c>
      <c r="D67" s="11">
        <v>33</v>
      </c>
      <c r="E67" s="11">
        <v>31</v>
      </c>
      <c r="F67" s="11">
        <v>11</v>
      </c>
      <c r="G67" s="11">
        <f t="shared" si="1"/>
        <v>75</v>
      </c>
      <c r="H67" s="13">
        <f t="shared" si="2"/>
        <v>0.13345195729537365</v>
      </c>
      <c r="I67" s="11"/>
      <c r="J67" s="11"/>
      <c r="K67" s="11">
        <f t="shared" si="37"/>
        <v>56</v>
      </c>
      <c r="L67" s="12">
        <v>45956</v>
      </c>
      <c r="M67" s="11">
        <f t="shared" si="38"/>
        <v>617</v>
      </c>
      <c r="N67" s="11">
        <f t="shared" si="38"/>
        <v>29</v>
      </c>
      <c r="O67" s="11">
        <f t="shared" si="38"/>
        <v>32</v>
      </c>
      <c r="P67" s="11">
        <f t="shared" si="38"/>
        <v>9</v>
      </c>
      <c r="Q67" s="11">
        <f t="shared" si="38"/>
        <v>70</v>
      </c>
      <c r="R67" s="14">
        <f t="shared" si="38"/>
        <v>0.11345218800648298</v>
      </c>
      <c r="S67" s="62"/>
    </row>
    <row r="68" spans="1:19" x14ac:dyDescent="0.45">
      <c r="A68" s="11">
        <v>60</v>
      </c>
      <c r="B68" s="12">
        <v>45960</v>
      </c>
      <c r="C68" s="11">
        <v>521</v>
      </c>
      <c r="D68" s="11">
        <v>29</v>
      </c>
      <c r="E68" s="11">
        <v>40</v>
      </c>
      <c r="F68" s="11">
        <v>14</v>
      </c>
      <c r="G68" s="11">
        <f t="shared" si="1"/>
        <v>83</v>
      </c>
      <c r="H68" s="13">
        <f t="shared" si="2"/>
        <v>0.15930902111324377</v>
      </c>
      <c r="I68" s="11"/>
      <c r="J68" s="11"/>
      <c r="K68" s="15"/>
      <c r="L68" s="15"/>
      <c r="M68" s="16">
        <f>SUM(M61:M67)</f>
        <v>3941</v>
      </c>
      <c r="N68" s="16">
        <f>SUM(N61:N67)</f>
        <v>201</v>
      </c>
      <c r="O68" s="16">
        <f t="shared" ref="O68:P68" si="40">SUM(O61:O67)</f>
        <v>282</v>
      </c>
      <c r="P68" s="16">
        <f t="shared" si="40"/>
        <v>65</v>
      </c>
      <c r="Q68" s="15"/>
      <c r="R68" s="17"/>
      <c r="S68" s="62"/>
    </row>
    <row r="69" spans="1:19" x14ac:dyDescent="0.45">
      <c r="A69" s="11">
        <v>61</v>
      </c>
      <c r="B69" s="12">
        <v>45961</v>
      </c>
      <c r="C69" s="11">
        <v>578</v>
      </c>
      <c r="D69" s="11">
        <v>25</v>
      </c>
      <c r="E69" s="11">
        <v>35</v>
      </c>
      <c r="F69" s="11">
        <v>11</v>
      </c>
      <c r="G69" s="11">
        <f t="shared" si="1"/>
        <v>71</v>
      </c>
      <c r="H69" s="13">
        <f t="shared" si="2"/>
        <v>0.12283737024221453</v>
      </c>
      <c r="I69" s="11"/>
      <c r="J69" s="11"/>
      <c r="K69" s="11">
        <f t="shared" ref="K69:K75" si="41">A65</f>
        <v>57</v>
      </c>
      <c r="L69" s="12">
        <v>45957</v>
      </c>
      <c r="M69" s="11">
        <f>C65</f>
        <v>515</v>
      </c>
      <c r="N69" s="11">
        <f t="shared" ref="M69:R75" si="42">D65</f>
        <v>32</v>
      </c>
      <c r="O69" s="11">
        <f t="shared" si="42"/>
        <v>45</v>
      </c>
      <c r="P69" s="11">
        <f t="shared" si="42"/>
        <v>12</v>
      </c>
      <c r="Q69" s="11">
        <f t="shared" si="42"/>
        <v>89</v>
      </c>
      <c r="R69" s="14">
        <f t="shared" si="42"/>
        <v>0.17281553398058253</v>
      </c>
      <c r="S69" s="62" t="s">
        <v>43</v>
      </c>
    </row>
    <row r="70" spans="1:19" x14ac:dyDescent="0.45">
      <c r="A70" s="11">
        <v>62</v>
      </c>
      <c r="B70" s="12">
        <v>45962</v>
      </c>
      <c r="C70" s="11">
        <v>550</v>
      </c>
      <c r="D70" s="11">
        <v>28</v>
      </c>
      <c r="E70" s="11">
        <v>31</v>
      </c>
      <c r="F70" s="11">
        <v>7</v>
      </c>
      <c r="G70" s="11">
        <f t="shared" si="1"/>
        <v>66</v>
      </c>
      <c r="H70" s="13">
        <f t="shared" si="2"/>
        <v>0.12</v>
      </c>
      <c r="I70" s="11"/>
      <c r="J70" s="11"/>
      <c r="K70" s="11">
        <f t="shared" si="41"/>
        <v>58</v>
      </c>
      <c r="L70" s="12">
        <v>45958</v>
      </c>
      <c r="M70" s="11">
        <f t="shared" si="42"/>
        <v>521</v>
      </c>
      <c r="N70" s="11">
        <f t="shared" si="42"/>
        <v>22</v>
      </c>
      <c r="O70" s="11">
        <f t="shared" si="42"/>
        <v>37</v>
      </c>
      <c r="P70" s="11">
        <f t="shared" si="42"/>
        <v>11</v>
      </c>
      <c r="Q70" s="11">
        <f t="shared" si="42"/>
        <v>70</v>
      </c>
      <c r="R70" s="14">
        <f t="shared" si="42"/>
        <v>0.1343570057581574</v>
      </c>
      <c r="S70" s="62"/>
    </row>
    <row r="71" spans="1:19" x14ac:dyDescent="0.45">
      <c r="A71" s="11">
        <v>63</v>
      </c>
      <c r="B71" s="12">
        <v>45963</v>
      </c>
      <c r="C71" s="11">
        <v>518</v>
      </c>
      <c r="D71" s="11">
        <v>23</v>
      </c>
      <c r="E71" s="11">
        <v>42</v>
      </c>
      <c r="F71" s="11">
        <v>9</v>
      </c>
      <c r="G71" s="11">
        <f t="shared" si="1"/>
        <v>74</v>
      </c>
      <c r="H71" s="13">
        <f t="shared" si="2"/>
        <v>0.14285714285714285</v>
      </c>
      <c r="I71" s="11"/>
      <c r="J71" s="11"/>
      <c r="K71" s="11">
        <f t="shared" si="41"/>
        <v>59</v>
      </c>
      <c r="L71" s="12">
        <v>45959</v>
      </c>
      <c r="M71" s="11">
        <f t="shared" si="42"/>
        <v>562</v>
      </c>
      <c r="N71" s="11">
        <f t="shared" si="42"/>
        <v>33</v>
      </c>
      <c r="O71" s="11">
        <f t="shared" si="42"/>
        <v>31</v>
      </c>
      <c r="P71" s="11">
        <f t="shared" si="42"/>
        <v>11</v>
      </c>
      <c r="Q71" s="11">
        <f t="shared" si="42"/>
        <v>75</v>
      </c>
      <c r="R71" s="14">
        <f t="shared" si="42"/>
        <v>0.13345195729537365</v>
      </c>
      <c r="S71" s="62"/>
    </row>
    <row r="72" spans="1:19" x14ac:dyDescent="0.45">
      <c r="A72" s="11">
        <v>64</v>
      </c>
      <c r="B72" s="12">
        <v>45964</v>
      </c>
      <c r="C72" s="11">
        <v>497</v>
      </c>
      <c r="D72" s="11">
        <v>18</v>
      </c>
      <c r="E72" s="11">
        <v>44</v>
      </c>
      <c r="F72" s="11">
        <v>9</v>
      </c>
      <c r="G72" s="11">
        <f t="shared" si="1"/>
        <v>71</v>
      </c>
      <c r="H72" s="13">
        <f t="shared" si="2"/>
        <v>0.14285714285714285</v>
      </c>
      <c r="I72" s="11"/>
      <c r="J72" s="11"/>
      <c r="K72" s="11">
        <f t="shared" si="41"/>
        <v>60</v>
      </c>
      <c r="L72" s="12">
        <v>45960</v>
      </c>
      <c r="M72" s="11">
        <f t="shared" si="42"/>
        <v>521</v>
      </c>
      <c r="N72" s="11">
        <f t="shared" si="42"/>
        <v>29</v>
      </c>
      <c r="O72" s="11">
        <f t="shared" si="42"/>
        <v>40</v>
      </c>
      <c r="P72" s="11">
        <f t="shared" si="42"/>
        <v>14</v>
      </c>
      <c r="Q72" s="11">
        <f t="shared" si="42"/>
        <v>83</v>
      </c>
      <c r="R72" s="14">
        <f t="shared" si="42"/>
        <v>0.15930902111324377</v>
      </c>
      <c r="S72" s="62"/>
    </row>
    <row r="73" spans="1:19" x14ac:dyDescent="0.45">
      <c r="A73" s="11">
        <v>65</v>
      </c>
      <c r="B73" s="12">
        <v>45965</v>
      </c>
      <c r="C73" s="11">
        <v>574</v>
      </c>
      <c r="D73" s="11">
        <v>28</v>
      </c>
      <c r="E73" s="11">
        <v>35</v>
      </c>
      <c r="F73" s="11">
        <v>15</v>
      </c>
      <c r="G73" s="11">
        <f t="shared" si="1"/>
        <v>78</v>
      </c>
      <c r="H73" s="13">
        <f t="shared" si="2"/>
        <v>0.13588850174216027</v>
      </c>
      <c r="I73" s="11"/>
      <c r="J73" s="11"/>
      <c r="K73" s="11">
        <f t="shared" si="41"/>
        <v>61</v>
      </c>
      <c r="L73" s="12">
        <v>45961</v>
      </c>
      <c r="M73" s="11">
        <f t="shared" si="42"/>
        <v>578</v>
      </c>
      <c r="N73" s="11">
        <f t="shared" si="42"/>
        <v>25</v>
      </c>
      <c r="O73" s="11">
        <f t="shared" si="42"/>
        <v>35</v>
      </c>
      <c r="P73" s="11">
        <f t="shared" si="42"/>
        <v>11</v>
      </c>
      <c r="Q73" s="11">
        <f t="shared" si="42"/>
        <v>71</v>
      </c>
      <c r="R73" s="14">
        <f t="shared" si="42"/>
        <v>0.12283737024221453</v>
      </c>
      <c r="S73" s="62"/>
    </row>
    <row r="74" spans="1:19" x14ac:dyDescent="0.45">
      <c r="A74" s="11">
        <v>66</v>
      </c>
      <c r="B74" s="12">
        <v>45966</v>
      </c>
      <c r="C74" s="11">
        <v>572</v>
      </c>
      <c r="D74" s="11">
        <v>26</v>
      </c>
      <c r="E74" s="11">
        <v>30</v>
      </c>
      <c r="F74" s="11">
        <v>13</v>
      </c>
      <c r="G74" s="11">
        <f t="shared" ref="G74:G99" si="43">SUM(D74:F74)</f>
        <v>69</v>
      </c>
      <c r="H74" s="13">
        <f t="shared" ref="H74:H99" si="44">G74/C74*100%</f>
        <v>0.12062937062937062</v>
      </c>
      <c r="I74" s="11"/>
      <c r="J74" s="11"/>
      <c r="K74" s="11">
        <f t="shared" si="41"/>
        <v>62</v>
      </c>
      <c r="L74" s="12">
        <v>45962</v>
      </c>
      <c r="M74" s="11">
        <f t="shared" si="42"/>
        <v>550</v>
      </c>
      <c r="N74" s="11">
        <f t="shared" si="42"/>
        <v>28</v>
      </c>
      <c r="O74" s="11">
        <f t="shared" si="42"/>
        <v>31</v>
      </c>
      <c r="P74" s="11">
        <f t="shared" si="42"/>
        <v>7</v>
      </c>
      <c r="Q74" s="11">
        <f t="shared" si="42"/>
        <v>66</v>
      </c>
      <c r="R74" s="14">
        <f t="shared" si="42"/>
        <v>0.12</v>
      </c>
      <c r="S74" s="62"/>
    </row>
    <row r="75" spans="1:19" x14ac:dyDescent="0.45">
      <c r="A75" s="11">
        <v>67</v>
      </c>
      <c r="B75" s="12">
        <v>45967</v>
      </c>
      <c r="C75" s="11">
        <v>507</v>
      </c>
      <c r="D75" s="11">
        <v>33</v>
      </c>
      <c r="E75" s="11">
        <v>43</v>
      </c>
      <c r="F75" s="11">
        <v>12</v>
      </c>
      <c r="G75" s="11">
        <f t="shared" si="43"/>
        <v>88</v>
      </c>
      <c r="H75" s="13">
        <f t="shared" si="44"/>
        <v>0.17357001972386588</v>
      </c>
      <c r="I75" s="11"/>
      <c r="J75" s="11"/>
      <c r="K75" s="11">
        <f t="shared" si="41"/>
        <v>63</v>
      </c>
      <c r="L75" s="12">
        <v>45963</v>
      </c>
      <c r="M75" s="11">
        <f t="shared" si="42"/>
        <v>518</v>
      </c>
      <c r="N75" s="11">
        <f t="shared" si="42"/>
        <v>23</v>
      </c>
      <c r="O75" s="11">
        <f t="shared" si="42"/>
        <v>42</v>
      </c>
      <c r="P75" s="11">
        <f t="shared" si="42"/>
        <v>9</v>
      </c>
      <c r="Q75" s="11">
        <f t="shared" si="42"/>
        <v>74</v>
      </c>
      <c r="R75" s="14">
        <f t="shared" si="42"/>
        <v>0.14285714285714285</v>
      </c>
      <c r="S75" s="62"/>
    </row>
    <row r="76" spans="1:19" x14ac:dyDescent="0.45">
      <c r="A76" s="11">
        <v>68</v>
      </c>
      <c r="B76" s="12">
        <v>45968</v>
      </c>
      <c r="C76" s="11">
        <v>491</v>
      </c>
      <c r="D76" s="11">
        <v>28</v>
      </c>
      <c r="E76" s="11">
        <v>35</v>
      </c>
      <c r="F76" s="11">
        <v>13</v>
      </c>
      <c r="G76" s="11">
        <f t="shared" si="43"/>
        <v>76</v>
      </c>
      <c r="H76" s="13">
        <f t="shared" si="44"/>
        <v>0.15478615071283094</v>
      </c>
      <c r="I76" s="11"/>
      <c r="J76" s="11"/>
      <c r="K76" s="15"/>
      <c r="L76" s="15"/>
      <c r="M76" s="16">
        <f>SUM(M69:M75)</f>
        <v>3765</v>
      </c>
      <c r="N76" s="16">
        <f>SUM(N69:N75)</f>
        <v>192</v>
      </c>
      <c r="O76" s="16">
        <f t="shared" ref="O76:P76" si="45">SUM(O69:O75)</f>
        <v>261</v>
      </c>
      <c r="P76" s="16">
        <f t="shared" si="45"/>
        <v>75</v>
      </c>
      <c r="Q76" s="15"/>
      <c r="R76" s="17"/>
      <c r="S76" s="62"/>
    </row>
    <row r="77" spans="1:19" x14ac:dyDescent="0.45">
      <c r="A77" s="11">
        <v>69</v>
      </c>
      <c r="B77" s="12">
        <v>45969</v>
      </c>
      <c r="C77" s="11">
        <v>614</v>
      </c>
      <c r="D77" s="11">
        <v>24</v>
      </c>
      <c r="E77" s="11">
        <v>33</v>
      </c>
      <c r="F77" s="11">
        <v>9</v>
      </c>
      <c r="G77" s="11">
        <f t="shared" si="43"/>
        <v>66</v>
      </c>
      <c r="H77" s="13">
        <f t="shared" si="44"/>
        <v>0.10749185667752444</v>
      </c>
      <c r="I77" s="11"/>
      <c r="J77" s="11"/>
      <c r="K77" s="11">
        <f t="shared" ref="K77:K83" si="46">A72</f>
        <v>64</v>
      </c>
      <c r="L77" s="12">
        <v>45964</v>
      </c>
      <c r="M77" s="11">
        <f t="shared" ref="M77:R83" si="47">C72</f>
        <v>497</v>
      </c>
      <c r="N77" s="11">
        <f t="shared" si="47"/>
        <v>18</v>
      </c>
      <c r="O77" s="11">
        <f t="shared" si="47"/>
        <v>44</v>
      </c>
      <c r="P77" s="11">
        <f t="shared" si="47"/>
        <v>9</v>
      </c>
      <c r="Q77" s="11">
        <f t="shared" si="47"/>
        <v>71</v>
      </c>
      <c r="R77" s="14">
        <f t="shared" si="47"/>
        <v>0.14285714285714285</v>
      </c>
      <c r="S77" s="62"/>
    </row>
    <row r="78" spans="1:19" x14ac:dyDescent="0.45">
      <c r="A78" s="11">
        <v>70</v>
      </c>
      <c r="B78" s="12">
        <v>45970</v>
      </c>
      <c r="C78" s="11">
        <v>541</v>
      </c>
      <c r="D78" s="11">
        <v>21</v>
      </c>
      <c r="E78" s="11">
        <v>32</v>
      </c>
      <c r="F78" s="11">
        <v>13</v>
      </c>
      <c r="G78" s="11">
        <f t="shared" si="43"/>
        <v>66</v>
      </c>
      <c r="H78" s="13">
        <f t="shared" si="44"/>
        <v>0.12199630314232902</v>
      </c>
      <c r="I78" s="11"/>
      <c r="J78" s="11"/>
      <c r="K78" s="11">
        <f t="shared" si="46"/>
        <v>65</v>
      </c>
      <c r="L78" s="12">
        <v>45965</v>
      </c>
      <c r="M78" s="11">
        <f t="shared" si="47"/>
        <v>574</v>
      </c>
      <c r="N78" s="11">
        <f t="shared" si="47"/>
        <v>28</v>
      </c>
      <c r="O78" s="11">
        <f t="shared" si="47"/>
        <v>35</v>
      </c>
      <c r="P78" s="11">
        <f t="shared" si="47"/>
        <v>15</v>
      </c>
      <c r="Q78" s="11">
        <f t="shared" si="47"/>
        <v>78</v>
      </c>
      <c r="R78" s="14">
        <f t="shared" si="47"/>
        <v>0.13588850174216027</v>
      </c>
      <c r="S78" s="62"/>
    </row>
    <row r="79" spans="1:19" x14ac:dyDescent="0.45">
      <c r="A79" s="11">
        <v>71</v>
      </c>
      <c r="B79" s="12">
        <v>45971</v>
      </c>
      <c r="C79" s="11">
        <v>574</v>
      </c>
      <c r="D79" s="11">
        <v>32</v>
      </c>
      <c r="E79" s="11">
        <v>36</v>
      </c>
      <c r="F79" s="11">
        <v>12</v>
      </c>
      <c r="G79" s="11">
        <f t="shared" si="43"/>
        <v>80</v>
      </c>
      <c r="H79" s="13">
        <f t="shared" si="44"/>
        <v>0.13937282229965156</v>
      </c>
      <c r="I79" s="11"/>
      <c r="J79" s="11"/>
      <c r="K79" s="11">
        <f t="shared" si="46"/>
        <v>66</v>
      </c>
      <c r="L79" s="12">
        <v>45966</v>
      </c>
      <c r="M79" s="11">
        <f t="shared" si="47"/>
        <v>572</v>
      </c>
      <c r="N79" s="11">
        <f t="shared" si="47"/>
        <v>26</v>
      </c>
      <c r="O79" s="11">
        <f t="shared" si="47"/>
        <v>30</v>
      </c>
      <c r="P79" s="11">
        <f t="shared" si="47"/>
        <v>13</v>
      </c>
      <c r="Q79" s="11">
        <f t="shared" si="47"/>
        <v>69</v>
      </c>
      <c r="R79" s="14">
        <f t="shared" si="47"/>
        <v>0.12062937062937062</v>
      </c>
      <c r="S79" s="62"/>
    </row>
    <row r="80" spans="1:19" x14ac:dyDescent="0.45">
      <c r="A80" s="11">
        <v>72</v>
      </c>
      <c r="B80" s="12">
        <v>45972</v>
      </c>
      <c r="C80" s="11">
        <v>601</v>
      </c>
      <c r="D80" s="11">
        <v>24</v>
      </c>
      <c r="E80" s="11">
        <v>38</v>
      </c>
      <c r="F80" s="11">
        <v>12</v>
      </c>
      <c r="G80" s="11">
        <f t="shared" si="43"/>
        <v>74</v>
      </c>
      <c r="H80" s="13">
        <f t="shared" si="44"/>
        <v>0.12312811980033278</v>
      </c>
      <c r="I80" s="11"/>
      <c r="J80" s="11"/>
      <c r="K80" s="11">
        <f t="shared" si="46"/>
        <v>67</v>
      </c>
      <c r="L80" s="12">
        <v>45967</v>
      </c>
      <c r="M80" s="11">
        <f t="shared" si="47"/>
        <v>507</v>
      </c>
      <c r="N80" s="11">
        <f t="shared" si="47"/>
        <v>33</v>
      </c>
      <c r="O80" s="11">
        <f t="shared" si="47"/>
        <v>43</v>
      </c>
      <c r="P80" s="11">
        <f t="shared" si="47"/>
        <v>12</v>
      </c>
      <c r="Q80" s="11">
        <f t="shared" si="47"/>
        <v>88</v>
      </c>
      <c r="R80" s="14">
        <f t="shared" si="47"/>
        <v>0.17357001972386588</v>
      </c>
      <c r="S80" s="62"/>
    </row>
    <row r="81" spans="1:19" x14ac:dyDescent="0.45">
      <c r="A81" s="11">
        <v>73</v>
      </c>
      <c r="B81" s="12">
        <v>45973</v>
      </c>
      <c r="C81" s="11">
        <v>596</v>
      </c>
      <c r="D81" s="11">
        <v>20</v>
      </c>
      <c r="E81" s="11">
        <v>34</v>
      </c>
      <c r="F81" s="11">
        <v>11</v>
      </c>
      <c r="G81" s="11">
        <f t="shared" si="43"/>
        <v>65</v>
      </c>
      <c r="H81" s="13">
        <f t="shared" si="44"/>
        <v>0.10906040268456375</v>
      </c>
      <c r="I81" s="11"/>
      <c r="J81" s="11"/>
      <c r="K81" s="11">
        <f t="shared" si="46"/>
        <v>68</v>
      </c>
      <c r="L81" s="12">
        <v>45968</v>
      </c>
      <c r="M81" s="11">
        <f t="shared" si="47"/>
        <v>491</v>
      </c>
      <c r="N81" s="11">
        <f t="shared" si="47"/>
        <v>28</v>
      </c>
      <c r="O81" s="11">
        <f t="shared" si="47"/>
        <v>35</v>
      </c>
      <c r="P81" s="11">
        <f t="shared" si="47"/>
        <v>13</v>
      </c>
      <c r="Q81" s="11">
        <f t="shared" si="47"/>
        <v>76</v>
      </c>
      <c r="R81" s="14">
        <f t="shared" si="47"/>
        <v>0.15478615071283094</v>
      </c>
      <c r="S81" s="62"/>
    </row>
    <row r="82" spans="1:19" x14ac:dyDescent="0.45">
      <c r="A82" s="11">
        <v>74</v>
      </c>
      <c r="B82" s="12">
        <v>45974</v>
      </c>
      <c r="C82" s="11">
        <v>532</v>
      </c>
      <c r="D82" s="11">
        <v>18</v>
      </c>
      <c r="E82" s="11">
        <v>36</v>
      </c>
      <c r="F82" s="11">
        <v>10</v>
      </c>
      <c r="G82" s="11">
        <f t="shared" si="43"/>
        <v>64</v>
      </c>
      <c r="H82" s="13">
        <f t="shared" si="44"/>
        <v>0.12030075187969924</v>
      </c>
      <c r="I82" s="11"/>
      <c r="J82" s="11"/>
      <c r="K82" s="11">
        <f t="shared" si="46"/>
        <v>69</v>
      </c>
      <c r="L82" s="12">
        <v>45969</v>
      </c>
      <c r="M82" s="11">
        <f t="shared" si="47"/>
        <v>614</v>
      </c>
      <c r="N82" s="11">
        <f t="shared" si="47"/>
        <v>24</v>
      </c>
      <c r="O82" s="11">
        <f t="shared" si="47"/>
        <v>33</v>
      </c>
      <c r="P82" s="11">
        <f t="shared" si="47"/>
        <v>9</v>
      </c>
      <c r="Q82" s="11">
        <f t="shared" si="47"/>
        <v>66</v>
      </c>
      <c r="R82" s="14">
        <f t="shared" si="47"/>
        <v>0.10749185667752444</v>
      </c>
      <c r="S82" s="62"/>
    </row>
    <row r="83" spans="1:19" x14ac:dyDescent="0.45">
      <c r="A83" s="11">
        <v>75</v>
      </c>
      <c r="B83" s="12">
        <v>45975</v>
      </c>
      <c r="C83" s="11">
        <v>486</v>
      </c>
      <c r="D83" s="11">
        <v>26</v>
      </c>
      <c r="E83" s="11">
        <v>46</v>
      </c>
      <c r="F83" s="11">
        <v>15</v>
      </c>
      <c r="G83" s="11">
        <f t="shared" si="43"/>
        <v>87</v>
      </c>
      <c r="H83" s="13">
        <f t="shared" si="44"/>
        <v>0.17901234567901234</v>
      </c>
      <c r="I83" s="11"/>
      <c r="J83" s="11"/>
      <c r="K83" s="11">
        <f t="shared" si="46"/>
        <v>70</v>
      </c>
      <c r="L83" s="12">
        <v>45970</v>
      </c>
      <c r="M83" s="11">
        <f t="shared" si="47"/>
        <v>541</v>
      </c>
      <c r="N83" s="11">
        <f t="shared" si="47"/>
        <v>21</v>
      </c>
      <c r="O83" s="11">
        <f t="shared" si="47"/>
        <v>32</v>
      </c>
      <c r="P83" s="11">
        <f t="shared" si="47"/>
        <v>13</v>
      </c>
      <c r="Q83" s="11">
        <f t="shared" si="47"/>
        <v>66</v>
      </c>
      <c r="R83" s="14">
        <f t="shared" si="47"/>
        <v>0.12199630314232902</v>
      </c>
      <c r="S83" s="62"/>
    </row>
    <row r="84" spans="1:19" x14ac:dyDescent="0.45">
      <c r="A84" s="11">
        <v>76</v>
      </c>
      <c r="B84" s="12">
        <v>45976</v>
      </c>
      <c r="C84" s="11">
        <v>611</v>
      </c>
      <c r="D84" s="11">
        <v>32</v>
      </c>
      <c r="E84" s="11">
        <v>41</v>
      </c>
      <c r="F84" s="11">
        <v>14</v>
      </c>
      <c r="G84" s="11">
        <f t="shared" si="43"/>
        <v>87</v>
      </c>
      <c r="H84" s="13">
        <f t="shared" si="44"/>
        <v>0.14238952536824878</v>
      </c>
      <c r="I84" s="11"/>
      <c r="J84" s="11"/>
      <c r="K84" s="15"/>
      <c r="L84" s="15"/>
      <c r="M84" s="16">
        <f>SUM(M77:M83)</f>
        <v>3796</v>
      </c>
      <c r="N84" s="16">
        <f>SUM(N77:N83)</f>
        <v>178</v>
      </c>
      <c r="O84" s="16">
        <f t="shared" ref="O84:P84" si="48">SUM(O77:O83)</f>
        <v>252</v>
      </c>
      <c r="P84" s="16">
        <f t="shared" si="48"/>
        <v>84</v>
      </c>
      <c r="Q84" s="15"/>
      <c r="R84" s="17"/>
      <c r="S84" s="62"/>
    </row>
    <row r="85" spans="1:19" x14ac:dyDescent="0.45">
      <c r="A85" s="11">
        <v>77</v>
      </c>
      <c r="B85" s="12">
        <v>45977</v>
      </c>
      <c r="C85" s="11">
        <v>588</v>
      </c>
      <c r="D85" s="11">
        <v>18</v>
      </c>
      <c r="E85" s="11">
        <v>40</v>
      </c>
      <c r="F85" s="11">
        <v>12</v>
      </c>
      <c r="G85" s="11">
        <f t="shared" si="43"/>
        <v>70</v>
      </c>
      <c r="H85" s="13">
        <f t="shared" si="44"/>
        <v>0.11904761904761904</v>
      </c>
      <c r="I85" s="11"/>
      <c r="J85" s="11"/>
      <c r="K85" s="11">
        <f t="shared" ref="K85:K91" si="49">A79</f>
        <v>71</v>
      </c>
      <c r="L85" s="12">
        <v>45971</v>
      </c>
      <c r="M85" s="11">
        <f t="shared" ref="M85:R91" si="50">C79</f>
        <v>574</v>
      </c>
      <c r="N85" s="11">
        <f t="shared" si="50"/>
        <v>32</v>
      </c>
      <c r="O85" s="11">
        <f t="shared" si="50"/>
        <v>36</v>
      </c>
      <c r="P85" s="11">
        <f t="shared" si="50"/>
        <v>12</v>
      </c>
      <c r="Q85" s="11">
        <f t="shared" si="50"/>
        <v>80</v>
      </c>
      <c r="R85" s="14">
        <f t="shared" si="50"/>
        <v>0.13937282229965156</v>
      </c>
      <c r="S85" s="62"/>
    </row>
    <row r="86" spans="1:19" x14ac:dyDescent="0.45">
      <c r="A86" s="11">
        <v>78</v>
      </c>
      <c r="B86" s="12">
        <v>45978</v>
      </c>
      <c r="C86" s="11">
        <v>616</v>
      </c>
      <c r="D86" s="11">
        <v>33</v>
      </c>
      <c r="E86" s="11">
        <v>47</v>
      </c>
      <c r="F86" s="11">
        <v>10</v>
      </c>
      <c r="G86" s="11">
        <f t="shared" si="43"/>
        <v>90</v>
      </c>
      <c r="H86" s="13">
        <f t="shared" si="44"/>
        <v>0.1461038961038961</v>
      </c>
      <c r="I86" s="11"/>
      <c r="J86" s="11"/>
      <c r="K86" s="11">
        <f t="shared" si="49"/>
        <v>72</v>
      </c>
      <c r="L86" s="12">
        <v>45972</v>
      </c>
      <c r="M86" s="11">
        <f t="shared" si="50"/>
        <v>601</v>
      </c>
      <c r="N86" s="11">
        <f t="shared" si="50"/>
        <v>24</v>
      </c>
      <c r="O86" s="11">
        <f t="shared" si="50"/>
        <v>38</v>
      </c>
      <c r="P86" s="11">
        <f t="shared" si="50"/>
        <v>12</v>
      </c>
      <c r="Q86" s="11">
        <f t="shared" si="50"/>
        <v>74</v>
      </c>
      <c r="R86" s="14">
        <f t="shared" si="50"/>
        <v>0.12312811980033278</v>
      </c>
      <c r="S86" s="62"/>
    </row>
    <row r="87" spans="1:19" x14ac:dyDescent="0.45">
      <c r="A87" s="11">
        <v>79</v>
      </c>
      <c r="B87" s="12">
        <v>45979</v>
      </c>
      <c r="C87" s="11">
        <v>552</v>
      </c>
      <c r="D87" s="11">
        <v>25</v>
      </c>
      <c r="E87" s="11">
        <v>33</v>
      </c>
      <c r="F87" s="11">
        <v>16</v>
      </c>
      <c r="G87" s="11">
        <f t="shared" si="43"/>
        <v>74</v>
      </c>
      <c r="H87" s="13">
        <f t="shared" si="44"/>
        <v>0.13405797101449277</v>
      </c>
      <c r="I87" s="11"/>
      <c r="J87" s="11"/>
      <c r="K87" s="11">
        <f t="shared" si="49"/>
        <v>73</v>
      </c>
      <c r="L87" s="12">
        <v>45973</v>
      </c>
      <c r="M87" s="11">
        <f t="shared" si="50"/>
        <v>596</v>
      </c>
      <c r="N87" s="11">
        <f t="shared" si="50"/>
        <v>20</v>
      </c>
      <c r="O87" s="11">
        <f t="shared" si="50"/>
        <v>34</v>
      </c>
      <c r="P87" s="11">
        <f t="shared" si="50"/>
        <v>11</v>
      </c>
      <c r="Q87" s="11">
        <f t="shared" si="50"/>
        <v>65</v>
      </c>
      <c r="R87" s="14">
        <f t="shared" si="50"/>
        <v>0.10906040268456375</v>
      </c>
      <c r="S87" s="62"/>
    </row>
    <row r="88" spans="1:19" x14ac:dyDescent="0.45">
      <c r="A88" s="11">
        <v>80</v>
      </c>
      <c r="B88" s="12">
        <v>45980</v>
      </c>
      <c r="C88" s="11">
        <v>486</v>
      </c>
      <c r="D88" s="11">
        <v>26</v>
      </c>
      <c r="E88" s="11">
        <v>47</v>
      </c>
      <c r="F88" s="11">
        <v>13</v>
      </c>
      <c r="G88" s="11">
        <f t="shared" si="43"/>
        <v>86</v>
      </c>
      <c r="H88" s="13">
        <f t="shared" si="44"/>
        <v>0.17695473251028807</v>
      </c>
      <c r="I88" s="11"/>
      <c r="J88" s="11"/>
      <c r="K88" s="11">
        <f t="shared" si="49"/>
        <v>74</v>
      </c>
      <c r="L88" s="12">
        <v>45974</v>
      </c>
      <c r="M88" s="11">
        <f t="shared" si="50"/>
        <v>532</v>
      </c>
      <c r="N88" s="11">
        <f t="shared" si="50"/>
        <v>18</v>
      </c>
      <c r="O88" s="11">
        <f t="shared" si="50"/>
        <v>36</v>
      </c>
      <c r="P88" s="11">
        <f t="shared" si="50"/>
        <v>10</v>
      </c>
      <c r="Q88" s="11">
        <f t="shared" si="50"/>
        <v>64</v>
      </c>
      <c r="R88" s="14">
        <f t="shared" si="50"/>
        <v>0.12030075187969924</v>
      </c>
      <c r="S88" s="62"/>
    </row>
    <row r="89" spans="1:19" x14ac:dyDescent="0.45">
      <c r="A89" s="11">
        <v>81</v>
      </c>
      <c r="B89" s="12">
        <v>45981</v>
      </c>
      <c r="C89" s="11">
        <v>528</v>
      </c>
      <c r="D89" s="11">
        <v>33</v>
      </c>
      <c r="E89" s="11">
        <v>42</v>
      </c>
      <c r="F89" s="11">
        <v>13</v>
      </c>
      <c r="G89" s="11">
        <f t="shared" si="43"/>
        <v>88</v>
      </c>
      <c r="H89" s="13">
        <f t="shared" si="44"/>
        <v>0.16666666666666666</v>
      </c>
      <c r="I89" s="11"/>
      <c r="J89" s="11"/>
      <c r="K89" s="11">
        <f t="shared" si="49"/>
        <v>75</v>
      </c>
      <c r="L89" s="12">
        <v>45975</v>
      </c>
      <c r="M89" s="11">
        <f t="shared" si="50"/>
        <v>486</v>
      </c>
      <c r="N89" s="11">
        <f t="shared" si="50"/>
        <v>26</v>
      </c>
      <c r="O89" s="11">
        <f t="shared" si="50"/>
        <v>46</v>
      </c>
      <c r="P89" s="11">
        <f t="shared" si="50"/>
        <v>15</v>
      </c>
      <c r="Q89" s="11">
        <f t="shared" si="50"/>
        <v>87</v>
      </c>
      <c r="R89" s="14">
        <f t="shared" si="50"/>
        <v>0.17901234567901234</v>
      </c>
      <c r="S89" s="62"/>
    </row>
    <row r="90" spans="1:19" x14ac:dyDescent="0.45">
      <c r="A90" s="11">
        <v>82</v>
      </c>
      <c r="B90" s="12">
        <v>45982</v>
      </c>
      <c r="C90" s="11">
        <v>616</v>
      </c>
      <c r="D90" s="11">
        <v>21</v>
      </c>
      <c r="E90" s="11">
        <v>47</v>
      </c>
      <c r="F90" s="11">
        <v>16</v>
      </c>
      <c r="G90" s="11">
        <f t="shared" si="43"/>
        <v>84</v>
      </c>
      <c r="H90" s="13">
        <f t="shared" si="44"/>
        <v>0.13636363636363635</v>
      </c>
      <c r="I90" s="11"/>
      <c r="J90" s="11"/>
      <c r="K90" s="11">
        <f t="shared" si="49"/>
        <v>76</v>
      </c>
      <c r="L90" s="12">
        <v>45976</v>
      </c>
      <c r="M90" s="11">
        <f t="shared" si="50"/>
        <v>611</v>
      </c>
      <c r="N90" s="11">
        <f t="shared" si="50"/>
        <v>32</v>
      </c>
      <c r="O90" s="11">
        <f t="shared" si="50"/>
        <v>41</v>
      </c>
      <c r="P90" s="11">
        <f t="shared" si="50"/>
        <v>14</v>
      </c>
      <c r="Q90" s="11">
        <f t="shared" si="50"/>
        <v>87</v>
      </c>
      <c r="R90" s="14">
        <f t="shared" si="50"/>
        <v>0.14238952536824878</v>
      </c>
      <c r="S90" s="62"/>
    </row>
    <row r="91" spans="1:19" x14ac:dyDescent="0.45">
      <c r="A91" s="11">
        <v>83</v>
      </c>
      <c r="B91" s="12">
        <v>45983</v>
      </c>
      <c r="C91" s="11">
        <v>588</v>
      </c>
      <c r="D91" s="11">
        <v>26</v>
      </c>
      <c r="E91" s="11">
        <v>45</v>
      </c>
      <c r="F91" s="11">
        <v>11</v>
      </c>
      <c r="G91" s="11">
        <f t="shared" si="43"/>
        <v>82</v>
      </c>
      <c r="H91" s="13">
        <f t="shared" si="44"/>
        <v>0.13945578231292516</v>
      </c>
      <c r="I91" s="11"/>
      <c r="J91" s="11"/>
      <c r="K91" s="11">
        <f t="shared" si="49"/>
        <v>77</v>
      </c>
      <c r="L91" s="12">
        <v>45977</v>
      </c>
      <c r="M91" s="11">
        <f t="shared" si="50"/>
        <v>588</v>
      </c>
      <c r="N91" s="11">
        <f t="shared" si="50"/>
        <v>18</v>
      </c>
      <c r="O91" s="11">
        <f t="shared" si="50"/>
        <v>40</v>
      </c>
      <c r="P91" s="11">
        <f t="shared" si="50"/>
        <v>12</v>
      </c>
      <c r="Q91" s="11">
        <f t="shared" si="50"/>
        <v>70</v>
      </c>
      <c r="R91" s="14">
        <f t="shared" si="50"/>
        <v>0.11904761904761904</v>
      </c>
      <c r="S91" s="62"/>
    </row>
    <row r="92" spans="1:19" x14ac:dyDescent="0.45">
      <c r="A92" s="11">
        <v>84</v>
      </c>
      <c r="B92" s="12">
        <v>45984</v>
      </c>
      <c r="C92" s="11">
        <v>559</v>
      </c>
      <c r="D92" s="11">
        <v>32</v>
      </c>
      <c r="E92" s="11">
        <v>37</v>
      </c>
      <c r="F92" s="11">
        <v>9</v>
      </c>
      <c r="G92" s="11">
        <f t="shared" si="43"/>
        <v>78</v>
      </c>
      <c r="H92" s="13">
        <f t="shared" si="44"/>
        <v>0.13953488372093023</v>
      </c>
      <c r="I92" s="11"/>
      <c r="J92" s="11"/>
      <c r="K92" s="15"/>
      <c r="L92" s="15"/>
      <c r="M92" s="16">
        <f>SUM(M85:M91)</f>
        <v>3988</v>
      </c>
      <c r="N92" s="16">
        <f>SUM(N85:N91)</f>
        <v>170</v>
      </c>
      <c r="O92" s="16">
        <f t="shared" ref="O92:P92" si="51">SUM(O85:O91)</f>
        <v>271</v>
      </c>
      <c r="P92" s="16">
        <f t="shared" si="51"/>
        <v>86</v>
      </c>
      <c r="Q92" s="15"/>
      <c r="R92" s="17"/>
      <c r="S92" s="62"/>
    </row>
    <row r="93" spans="1:19" x14ac:dyDescent="0.45">
      <c r="A93" s="11">
        <v>85</v>
      </c>
      <c r="B93" s="12">
        <v>45985</v>
      </c>
      <c r="C93" s="11">
        <v>606</v>
      </c>
      <c r="D93" s="11">
        <v>18</v>
      </c>
      <c r="E93" s="11">
        <v>45</v>
      </c>
      <c r="F93" s="11">
        <v>10</v>
      </c>
      <c r="G93" s="11">
        <f t="shared" si="43"/>
        <v>73</v>
      </c>
      <c r="H93" s="13">
        <f t="shared" si="44"/>
        <v>0.12046204620462046</v>
      </c>
      <c r="I93" s="11"/>
      <c r="J93" s="11"/>
      <c r="K93" s="11">
        <f t="shared" ref="K93:K99" si="52">A86</f>
        <v>78</v>
      </c>
      <c r="L93" s="12">
        <v>45978</v>
      </c>
      <c r="M93" s="11">
        <f t="shared" ref="M93:R99" si="53">C86</f>
        <v>616</v>
      </c>
      <c r="N93" s="11">
        <f t="shared" si="53"/>
        <v>33</v>
      </c>
      <c r="O93" s="11">
        <f t="shared" si="53"/>
        <v>47</v>
      </c>
      <c r="P93" s="11">
        <f t="shared" si="53"/>
        <v>10</v>
      </c>
      <c r="Q93" s="11">
        <f t="shared" si="53"/>
        <v>90</v>
      </c>
      <c r="R93" s="14">
        <f t="shared" si="53"/>
        <v>0.1461038961038961</v>
      </c>
      <c r="S93" s="62"/>
    </row>
    <row r="94" spans="1:19" x14ac:dyDescent="0.45">
      <c r="A94" s="11">
        <v>86</v>
      </c>
      <c r="B94" s="12">
        <v>45986</v>
      </c>
      <c r="C94" s="11">
        <v>565</v>
      </c>
      <c r="D94" s="11">
        <v>34</v>
      </c>
      <c r="E94" s="11">
        <v>38</v>
      </c>
      <c r="F94" s="11">
        <v>11</v>
      </c>
      <c r="G94" s="11">
        <f t="shared" si="43"/>
        <v>83</v>
      </c>
      <c r="H94" s="13">
        <f t="shared" si="44"/>
        <v>0.14690265486725665</v>
      </c>
      <c r="I94" s="11"/>
      <c r="J94" s="11"/>
      <c r="K94" s="11">
        <f t="shared" si="52"/>
        <v>79</v>
      </c>
      <c r="L94" s="12">
        <v>45979</v>
      </c>
      <c r="M94" s="11">
        <f t="shared" si="53"/>
        <v>552</v>
      </c>
      <c r="N94" s="11">
        <f t="shared" si="53"/>
        <v>25</v>
      </c>
      <c r="O94" s="11">
        <f t="shared" si="53"/>
        <v>33</v>
      </c>
      <c r="P94" s="11">
        <f t="shared" si="53"/>
        <v>16</v>
      </c>
      <c r="Q94" s="11">
        <f t="shared" si="53"/>
        <v>74</v>
      </c>
      <c r="R94" s="14">
        <f t="shared" si="53"/>
        <v>0.13405797101449277</v>
      </c>
      <c r="S94" s="62"/>
    </row>
    <row r="95" spans="1:19" x14ac:dyDescent="0.45">
      <c r="A95" s="11">
        <v>87</v>
      </c>
      <c r="B95" s="12">
        <v>45987</v>
      </c>
      <c r="C95" s="11">
        <v>589</v>
      </c>
      <c r="D95" s="11">
        <v>29</v>
      </c>
      <c r="E95" s="11">
        <v>42</v>
      </c>
      <c r="F95" s="11">
        <v>15</v>
      </c>
      <c r="G95" s="11">
        <f t="shared" si="43"/>
        <v>86</v>
      </c>
      <c r="H95" s="13">
        <f t="shared" si="44"/>
        <v>0.14601018675721561</v>
      </c>
      <c r="I95" s="11"/>
      <c r="J95" s="11"/>
      <c r="K95" s="11">
        <f t="shared" si="52"/>
        <v>80</v>
      </c>
      <c r="L95" s="12">
        <v>45980</v>
      </c>
      <c r="M95" s="11">
        <f t="shared" si="53"/>
        <v>486</v>
      </c>
      <c r="N95" s="11">
        <f t="shared" si="53"/>
        <v>26</v>
      </c>
      <c r="O95" s="11">
        <f t="shared" si="53"/>
        <v>47</v>
      </c>
      <c r="P95" s="11">
        <f t="shared" si="53"/>
        <v>13</v>
      </c>
      <c r="Q95" s="11">
        <f t="shared" si="53"/>
        <v>86</v>
      </c>
      <c r="R95" s="14">
        <f t="shared" si="53"/>
        <v>0.17695473251028807</v>
      </c>
      <c r="S95" s="62"/>
    </row>
    <row r="96" spans="1:19" x14ac:dyDescent="0.45">
      <c r="A96" s="11">
        <v>88</v>
      </c>
      <c r="B96" s="12">
        <v>45988</v>
      </c>
      <c r="C96" s="11">
        <v>598</v>
      </c>
      <c r="D96" s="11">
        <v>22</v>
      </c>
      <c r="E96" s="11">
        <v>39</v>
      </c>
      <c r="F96" s="11">
        <v>15</v>
      </c>
      <c r="G96" s="11">
        <f t="shared" si="43"/>
        <v>76</v>
      </c>
      <c r="H96" s="13">
        <f t="shared" si="44"/>
        <v>0.12709030100334448</v>
      </c>
      <c r="I96" s="11"/>
      <c r="J96" s="11"/>
      <c r="K96" s="11">
        <f t="shared" si="52"/>
        <v>81</v>
      </c>
      <c r="L96" s="12">
        <v>45981</v>
      </c>
      <c r="M96" s="11">
        <f t="shared" si="53"/>
        <v>528</v>
      </c>
      <c r="N96" s="11">
        <f t="shared" si="53"/>
        <v>33</v>
      </c>
      <c r="O96" s="11">
        <f t="shared" si="53"/>
        <v>42</v>
      </c>
      <c r="P96" s="11">
        <f t="shared" si="53"/>
        <v>13</v>
      </c>
      <c r="Q96" s="11">
        <f t="shared" si="53"/>
        <v>88</v>
      </c>
      <c r="R96" s="14">
        <f t="shared" si="53"/>
        <v>0.16666666666666666</v>
      </c>
      <c r="S96" s="62"/>
    </row>
    <row r="97" spans="1:19" x14ac:dyDescent="0.45">
      <c r="A97" s="11">
        <v>89</v>
      </c>
      <c r="B97" s="12">
        <v>45989</v>
      </c>
      <c r="C97" s="11">
        <v>521</v>
      </c>
      <c r="D97" s="11">
        <v>19</v>
      </c>
      <c r="E97" s="11">
        <v>43</v>
      </c>
      <c r="F97" s="11">
        <v>12</v>
      </c>
      <c r="G97" s="11">
        <f t="shared" si="43"/>
        <v>74</v>
      </c>
      <c r="H97" s="13">
        <f t="shared" si="44"/>
        <v>0.14203454894433781</v>
      </c>
      <c r="I97" s="11"/>
      <c r="J97" s="11"/>
      <c r="K97" s="11">
        <f t="shared" si="52"/>
        <v>82</v>
      </c>
      <c r="L97" s="12">
        <v>45982</v>
      </c>
      <c r="M97" s="11">
        <f t="shared" si="53"/>
        <v>616</v>
      </c>
      <c r="N97" s="11">
        <f t="shared" si="53"/>
        <v>21</v>
      </c>
      <c r="O97" s="11">
        <f t="shared" si="53"/>
        <v>47</v>
      </c>
      <c r="P97" s="11">
        <f t="shared" si="53"/>
        <v>16</v>
      </c>
      <c r="Q97" s="11">
        <f t="shared" si="53"/>
        <v>84</v>
      </c>
      <c r="R97" s="14">
        <f t="shared" si="53"/>
        <v>0.13636363636363635</v>
      </c>
      <c r="S97" s="62"/>
    </row>
    <row r="98" spans="1:19" x14ac:dyDescent="0.45">
      <c r="A98" s="11">
        <v>90</v>
      </c>
      <c r="B98" s="12">
        <v>45990</v>
      </c>
      <c r="C98" s="11">
        <v>616</v>
      </c>
      <c r="D98" s="11">
        <v>19</v>
      </c>
      <c r="E98" s="11">
        <v>35</v>
      </c>
      <c r="F98" s="11">
        <v>15</v>
      </c>
      <c r="G98" s="11">
        <f t="shared" si="43"/>
        <v>69</v>
      </c>
      <c r="H98" s="13">
        <f t="shared" si="44"/>
        <v>0.11201298701298701</v>
      </c>
      <c r="I98" s="11"/>
      <c r="J98" s="11"/>
      <c r="K98" s="11">
        <f t="shared" si="52"/>
        <v>83</v>
      </c>
      <c r="L98" s="12">
        <v>45983</v>
      </c>
      <c r="M98" s="11">
        <f t="shared" si="53"/>
        <v>588</v>
      </c>
      <c r="N98" s="11">
        <f t="shared" si="53"/>
        <v>26</v>
      </c>
      <c r="O98" s="11">
        <f t="shared" si="53"/>
        <v>45</v>
      </c>
      <c r="P98" s="11">
        <f t="shared" si="53"/>
        <v>11</v>
      </c>
      <c r="Q98" s="11">
        <f t="shared" si="53"/>
        <v>82</v>
      </c>
      <c r="R98" s="14">
        <f t="shared" si="53"/>
        <v>0.13945578231292516</v>
      </c>
      <c r="S98" s="62"/>
    </row>
    <row r="99" spans="1:19" x14ac:dyDescent="0.45">
      <c r="A99" s="11">
        <v>91</v>
      </c>
      <c r="B99" s="12">
        <v>45991</v>
      </c>
      <c r="C99" s="11">
        <v>585</v>
      </c>
      <c r="D99" s="11">
        <v>34</v>
      </c>
      <c r="E99" s="11">
        <v>39</v>
      </c>
      <c r="F99" s="11">
        <v>15</v>
      </c>
      <c r="G99" s="11">
        <f t="shared" si="43"/>
        <v>88</v>
      </c>
      <c r="H99" s="13">
        <f t="shared" si="44"/>
        <v>0.15042735042735042</v>
      </c>
      <c r="I99" s="11"/>
      <c r="J99" s="11"/>
      <c r="K99" s="11">
        <f t="shared" si="52"/>
        <v>84</v>
      </c>
      <c r="L99" s="12">
        <v>45984</v>
      </c>
      <c r="M99" s="11">
        <f t="shared" si="53"/>
        <v>559</v>
      </c>
      <c r="N99" s="11">
        <f t="shared" si="53"/>
        <v>32</v>
      </c>
      <c r="O99" s="11">
        <f t="shared" si="53"/>
        <v>37</v>
      </c>
      <c r="P99" s="11">
        <f t="shared" si="53"/>
        <v>9</v>
      </c>
      <c r="Q99" s="11">
        <f t="shared" si="53"/>
        <v>78</v>
      </c>
      <c r="R99" s="14">
        <f t="shared" si="53"/>
        <v>0.13953488372093023</v>
      </c>
      <c r="S99" s="62"/>
    </row>
    <row r="100" spans="1:19" x14ac:dyDescent="0.45">
      <c r="A100" s="15"/>
      <c r="B100" s="16" t="s">
        <v>44</v>
      </c>
      <c r="C100" s="16">
        <f>SUM(C65:C99)</f>
        <v>19574</v>
      </c>
      <c r="D100" s="16">
        <f t="shared" ref="D100:G100" si="54">SUM(D65:D99)</f>
        <v>911</v>
      </c>
      <c r="E100" s="16">
        <f t="shared" si="54"/>
        <v>1363</v>
      </c>
      <c r="F100" s="16">
        <f t="shared" si="54"/>
        <v>426</v>
      </c>
      <c r="G100" s="16">
        <f t="shared" si="54"/>
        <v>2700</v>
      </c>
      <c r="H100" s="19">
        <f>G100/C100*100%</f>
        <v>0.13793808112802697</v>
      </c>
      <c r="I100" s="11"/>
      <c r="J100" s="11"/>
      <c r="K100" s="15"/>
      <c r="L100" s="15"/>
      <c r="M100" s="16">
        <f>SUM(M93:M99)</f>
        <v>3945</v>
      </c>
      <c r="N100" s="16">
        <f>SUM(N93:N99)</f>
        <v>196</v>
      </c>
      <c r="O100" s="16">
        <f t="shared" ref="O100:P100" si="55">SUM(O93:O99)</f>
        <v>298</v>
      </c>
      <c r="P100" s="16">
        <f t="shared" si="55"/>
        <v>88</v>
      </c>
      <c r="Q100" s="15"/>
      <c r="R100" s="17"/>
      <c r="S100" s="62"/>
    </row>
    <row r="101" spans="1:19" x14ac:dyDescent="0.45">
      <c r="A101" s="11"/>
      <c r="B101" s="11"/>
      <c r="C101" s="11"/>
      <c r="D101" s="11"/>
      <c r="E101" s="11"/>
      <c r="F101" s="11"/>
      <c r="G101" s="11"/>
      <c r="H101" s="14"/>
      <c r="I101" s="11"/>
      <c r="J101" s="11"/>
      <c r="K101" s="11">
        <f t="shared" ref="K101:K107" si="56">A93</f>
        <v>85</v>
      </c>
      <c r="L101" s="12">
        <v>45985</v>
      </c>
      <c r="M101" s="11">
        <f t="shared" ref="M101:R107" si="57">C93</f>
        <v>606</v>
      </c>
      <c r="N101" s="11">
        <f t="shared" si="57"/>
        <v>18</v>
      </c>
      <c r="O101" s="11">
        <f t="shared" si="57"/>
        <v>45</v>
      </c>
      <c r="P101" s="11">
        <f t="shared" si="57"/>
        <v>10</v>
      </c>
      <c r="Q101" s="11">
        <f t="shared" si="57"/>
        <v>73</v>
      </c>
      <c r="R101" s="14">
        <f t="shared" si="57"/>
        <v>0.12046204620462046</v>
      </c>
      <c r="S101" s="62"/>
    </row>
    <row r="102" spans="1:19" x14ac:dyDescent="0.45">
      <c r="A102" s="11"/>
      <c r="B102" s="11"/>
      <c r="C102" s="11"/>
      <c r="D102" s="11"/>
      <c r="E102" s="11"/>
      <c r="F102" s="11"/>
      <c r="G102" s="11"/>
      <c r="H102" s="13"/>
      <c r="I102" s="11"/>
      <c r="J102" s="11"/>
      <c r="K102" s="11">
        <f t="shared" si="56"/>
        <v>86</v>
      </c>
      <c r="L102" s="12">
        <v>45986</v>
      </c>
      <c r="M102" s="11">
        <f t="shared" si="57"/>
        <v>565</v>
      </c>
      <c r="N102" s="11">
        <f t="shared" si="57"/>
        <v>34</v>
      </c>
      <c r="O102" s="11">
        <f t="shared" si="57"/>
        <v>38</v>
      </c>
      <c r="P102" s="11">
        <f t="shared" si="57"/>
        <v>11</v>
      </c>
      <c r="Q102" s="11">
        <f t="shared" si="57"/>
        <v>83</v>
      </c>
      <c r="R102" s="14">
        <f t="shared" si="57"/>
        <v>0.14690265486725665</v>
      </c>
      <c r="S102" s="62"/>
    </row>
    <row r="103" spans="1:19" x14ac:dyDescent="0.45">
      <c r="A103" s="11"/>
      <c r="B103" s="11"/>
      <c r="C103" s="11"/>
      <c r="D103" s="11"/>
      <c r="E103" s="11"/>
      <c r="F103" s="11"/>
      <c r="G103" s="11"/>
      <c r="H103" s="21"/>
      <c r="I103" s="11"/>
      <c r="J103" s="11"/>
      <c r="K103" s="11">
        <f t="shared" si="56"/>
        <v>87</v>
      </c>
      <c r="L103" s="12">
        <v>45987</v>
      </c>
      <c r="M103" s="11">
        <f t="shared" si="57"/>
        <v>589</v>
      </c>
      <c r="N103" s="11">
        <f t="shared" si="57"/>
        <v>29</v>
      </c>
      <c r="O103" s="11">
        <f t="shared" si="57"/>
        <v>42</v>
      </c>
      <c r="P103" s="11">
        <f t="shared" si="57"/>
        <v>15</v>
      </c>
      <c r="Q103" s="11">
        <f t="shared" si="57"/>
        <v>86</v>
      </c>
      <c r="R103" s="14">
        <f t="shared" si="57"/>
        <v>0.14601018675721561</v>
      </c>
      <c r="S103" s="62"/>
    </row>
    <row r="104" spans="1:19" x14ac:dyDescent="0.45">
      <c r="A104" s="11"/>
      <c r="B104" s="11"/>
      <c r="C104" s="11"/>
      <c r="D104" s="11"/>
      <c r="E104" s="11"/>
      <c r="F104" s="11"/>
      <c r="G104" s="11"/>
      <c r="H104" s="14"/>
      <c r="I104" s="11"/>
      <c r="J104" s="11"/>
      <c r="K104" s="11">
        <f t="shared" si="56"/>
        <v>88</v>
      </c>
      <c r="L104" s="12">
        <v>45988</v>
      </c>
      <c r="M104" s="11">
        <f t="shared" si="57"/>
        <v>598</v>
      </c>
      <c r="N104" s="11">
        <f t="shared" si="57"/>
        <v>22</v>
      </c>
      <c r="O104" s="11">
        <f t="shared" si="57"/>
        <v>39</v>
      </c>
      <c r="P104" s="11">
        <f t="shared" si="57"/>
        <v>15</v>
      </c>
      <c r="Q104" s="11">
        <f t="shared" si="57"/>
        <v>76</v>
      </c>
      <c r="R104" s="14">
        <f t="shared" si="57"/>
        <v>0.12709030100334448</v>
      </c>
      <c r="S104" s="62"/>
    </row>
    <row r="105" spans="1:19" ht="15.4" x14ac:dyDescent="0.45">
      <c r="A105" s="11"/>
      <c r="B105" s="11"/>
      <c r="C105" s="11"/>
      <c r="D105" s="11"/>
      <c r="E105" s="22"/>
      <c r="F105" s="11"/>
      <c r="G105" s="22"/>
      <c r="H105" s="23"/>
      <c r="I105" s="11"/>
      <c r="J105" s="11"/>
      <c r="K105" s="11">
        <f t="shared" si="56"/>
        <v>89</v>
      </c>
      <c r="L105" s="12">
        <v>45989</v>
      </c>
      <c r="M105" s="11">
        <f t="shared" si="57"/>
        <v>521</v>
      </c>
      <c r="N105" s="11">
        <f t="shared" si="57"/>
        <v>19</v>
      </c>
      <c r="O105" s="11">
        <f t="shared" si="57"/>
        <v>43</v>
      </c>
      <c r="P105" s="11">
        <f t="shared" si="57"/>
        <v>12</v>
      </c>
      <c r="Q105" s="11">
        <f t="shared" si="57"/>
        <v>74</v>
      </c>
      <c r="R105" s="14">
        <f t="shared" si="57"/>
        <v>0.14203454894433781</v>
      </c>
      <c r="S105" s="62"/>
    </row>
    <row r="106" spans="1:19" x14ac:dyDescent="0.45">
      <c r="A106" s="11"/>
      <c r="B106" s="11"/>
      <c r="C106" s="11"/>
      <c r="D106" s="11"/>
      <c r="E106" s="11"/>
      <c r="F106" s="11"/>
      <c r="G106" s="11"/>
      <c r="H106" s="14"/>
      <c r="I106" s="11"/>
      <c r="J106" s="11"/>
      <c r="K106" s="11">
        <f t="shared" si="56"/>
        <v>90</v>
      </c>
      <c r="L106" s="12">
        <v>45990</v>
      </c>
      <c r="M106" s="11">
        <f t="shared" si="57"/>
        <v>616</v>
      </c>
      <c r="N106" s="11">
        <f t="shared" si="57"/>
        <v>19</v>
      </c>
      <c r="O106" s="11">
        <f t="shared" si="57"/>
        <v>35</v>
      </c>
      <c r="P106" s="11">
        <f t="shared" si="57"/>
        <v>15</v>
      </c>
      <c r="Q106" s="11">
        <f t="shared" si="57"/>
        <v>69</v>
      </c>
      <c r="R106" s="14">
        <f t="shared" si="57"/>
        <v>0.11201298701298701</v>
      </c>
      <c r="S106" s="62"/>
    </row>
    <row r="107" spans="1:19" x14ac:dyDescent="0.45">
      <c r="A107" s="11"/>
      <c r="B107" s="11"/>
      <c r="C107" s="11"/>
      <c r="D107" s="11"/>
      <c r="E107" s="11"/>
      <c r="F107" s="11"/>
      <c r="G107" s="11"/>
      <c r="H107" s="14"/>
      <c r="I107" s="11"/>
      <c r="J107" s="11"/>
      <c r="K107" s="11">
        <f t="shared" si="56"/>
        <v>91</v>
      </c>
      <c r="L107" s="12">
        <v>45991</v>
      </c>
      <c r="M107" s="11">
        <f t="shared" si="57"/>
        <v>585</v>
      </c>
      <c r="N107" s="11">
        <f t="shared" si="57"/>
        <v>34</v>
      </c>
      <c r="O107" s="11">
        <f t="shared" si="57"/>
        <v>39</v>
      </c>
      <c r="P107" s="11">
        <f t="shared" si="57"/>
        <v>15</v>
      </c>
      <c r="Q107" s="11">
        <f t="shared" si="57"/>
        <v>88</v>
      </c>
      <c r="R107" s="14">
        <f t="shared" si="57"/>
        <v>0.15042735042735042</v>
      </c>
      <c r="S107" s="62"/>
    </row>
    <row r="108" spans="1:19" x14ac:dyDescent="0.45">
      <c r="A108" s="11"/>
      <c r="B108" s="11"/>
      <c r="C108" s="11"/>
      <c r="D108" s="11"/>
      <c r="E108" s="11"/>
      <c r="F108" s="11"/>
      <c r="G108" s="11"/>
      <c r="H108" s="14"/>
      <c r="I108" s="11"/>
      <c r="J108" s="11"/>
      <c r="K108" s="15"/>
      <c r="L108" s="15"/>
      <c r="M108" s="16">
        <f>SUM(M101:M107)</f>
        <v>4080</v>
      </c>
      <c r="N108" s="16">
        <f>SUM(N101:N107)</f>
        <v>175</v>
      </c>
      <c r="O108" s="16">
        <f t="shared" ref="O108:P108" si="58">SUM(O101:O107)</f>
        <v>281</v>
      </c>
      <c r="P108" s="16">
        <f t="shared" si="58"/>
        <v>93</v>
      </c>
      <c r="Q108" s="15"/>
      <c r="R108" s="17"/>
      <c r="S108" s="62"/>
    </row>
  </sheetData>
  <mergeCells count="21">
    <mergeCell ref="A33:B33"/>
    <mergeCell ref="S37:S68"/>
    <mergeCell ref="A63:B63"/>
    <mergeCell ref="S69:S108"/>
    <mergeCell ref="R3:R4"/>
    <mergeCell ref="A3:A4"/>
    <mergeCell ref="B3:B4"/>
    <mergeCell ref="C3:C4"/>
    <mergeCell ref="D3:F3"/>
    <mergeCell ref="G3:G4"/>
    <mergeCell ref="H3:H4"/>
    <mergeCell ref="K3:K4"/>
    <mergeCell ref="L3:L4"/>
    <mergeCell ref="M3:M4"/>
    <mergeCell ref="N3:P3"/>
    <mergeCell ref="Q3:Q4"/>
    <mergeCell ref="V4:V5"/>
    <mergeCell ref="W4:W5"/>
    <mergeCell ref="X4:X5"/>
    <mergeCell ref="Y4:AA4"/>
    <mergeCell ref="S5:S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7730-3095-4069-97D2-1923330AD6C2}">
  <dimension ref="A1:M79"/>
  <sheetViews>
    <sheetView topLeftCell="C1" zoomScale="67" zoomScaleNormal="71" workbookViewId="0">
      <selection activeCell="B26" sqref="B26"/>
    </sheetView>
  </sheetViews>
  <sheetFormatPr defaultColWidth="8.73046875" defaultRowHeight="15.4" x14ac:dyDescent="0.45"/>
  <cols>
    <col min="1" max="1" width="14.46484375" style="2" customWidth="1"/>
    <col min="2" max="2" width="22.59765625" style="2" bestFit="1" customWidth="1"/>
    <col min="3" max="3" width="82.46484375" style="2" customWidth="1"/>
    <col min="4" max="4" width="19.73046875" style="2" bestFit="1" customWidth="1"/>
    <col min="5" max="5" width="17.33203125" style="2" bestFit="1" customWidth="1"/>
    <col min="6" max="6" width="10.265625" style="2" bestFit="1" customWidth="1"/>
    <col min="7" max="7" width="12.46484375" style="2" bestFit="1" customWidth="1"/>
    <col min="8" max="16384" width="8.73046875" style="2"/>
  </cols>
  <sheetData>
    <row r="1" spans="1:13" x14ac:dyDescent="0.45">
      <c r="A1" s="2" t="s">
        <v>23</v>
      </c>
    </row>
    <row r="2" spans="1:13" x14ac:dyDescent="0.45">
      <c r="A2" s="29" t="s">
        <v>13</v>
      </c>
      <c r="B2" s="29" t="s">
        <v>24</v>
      </c>
      <c r="C2" s="29" t="s">
        <v>22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30" customHeight="1" x14ac:dyDescent="0.45">
      <c r="A3" s="8">
        <v>1</v>
      </c>
      <c r="B3" s="8" t="s">
        <v>38</v>
      </c>
      <c r="C3" s="50" t="s">
        <v>49</v>
      </c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30.75" x14ac:dyDescent="0.45">
      <c r="A4" s="8">
        <v>2</v>
      </c>
      <c r="B4" s="8" t="s">
        <v>39</v>
      </c>
      <c r="C4" s="50" t="s">
        <v>50</v>
      </c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29.25" customHeight="1" x14ac:dyDescent="0.45">
      <c r="A5" s="37">
        <v>3</v>
      </c>
      <c r="B5" s="37" t="s">
        <v>40</v>
      </c>
      <c r="C5" s="52" t="s">
        <v>51</v>
      </c>
      <c r="D5" s="51"/>
      <c r="E5" s="51"/>
      <c r="F5" s="51"/>
      <c r="G5" s="51"/>
      <c r="H5" s="51"/>
      <c r="I5" s="51"/>
      <c r="J5" s="51"/>
      <c r="K5" s="51"/>
      <c r="L5" s="51"/>
      <c r="M5" s="51"/>
    </row>
    <row r="7" spans="1:13" x14ac:dyDescent="0.45">
      <c r="A7" s="9" t="s">
        <v>52</v>
      </c>
      <c r="B7" s="10"/>
    </row>
    <row r="8" spans="1:13" x14ac:dyDescent="0.45">
      <c r="A8" s="1" t="s">
        <v>25</v>
      </c>
      <c r="B8" s="1" t="s">
        <v>27</v>
      </c>
      <c r="C8" s="1" t="s">
        <v>0</v>
      </c>
      <c r="D8" s="1" t="s">
        <v>26</v>
      </c>
      <c r="E8" s="1" t="s">
        <v>34</v>
      </c>
      <c r="F8" s="3" t="s">
        <v>1</v>
      </c>
    </row>
    <row r="9" spans="1:13" x14ac:dyDescent="0.45">
      <c r="A9" s="72" t="s">
        <v>31</v>
      </c>
      <c r="B9" s="1" t="s">
        <v>38</v>
      </c>
      <c r="C9" s="69">
        <f>'DATA MENTAH'!C33</f>
        <v>15607</v>
      </c>
      <c r="D9" s="1">
        <f>'DATA MENTAH'!D33</f>
        <v>720</v>
      </c>
      <c r="E9" s="72">
        <f>SUM(D9:D11)</f>
        <v>2151</v>
      </c>
      <c r="F9" s="73">
        <f>E9/C9*100%</f>
        <v>0.13782277183315178</v>
      </c>
    </row>
    <row r="10" spans="1:13" x14ac:dyDescent="0.45">
      <c r="A10" s="72"/>
      <c r="B10" s="1" t="s">
        <v>39</v>
      </c>
      <c r="C10" s="70"/>
      <c r="D10" s="1">
        <f>'DATA MENTAH'!E33</f>
        <v>1090</v>
      </c>
      <c r="E10" s="72"/>
      <c r="F10" s="74"/>
    </row>
    <row r="11" spans="1:13" x14ac:dyDescent="0.45">
      <c r="A11" s="72"/>
      <c r="B11" s="1" t="s">
        <v>40</v>
      </c>
      <c r="C11" s="71"/>
      <c r="D11" s="1">
        <f>'DATA MENTAH'!F33</f>
        <v>341</v>
      </c>
      <c r="E11" s="72"/>
      <c r="F11" s="75"/>
    </row>
    <row r="12" spans="1:13" x14ac:dyDescent="0.45">
      <c r="A12" s="72" t="s">
        <v>32</v>
      </c>
      <c r="B12" s="1" t="s">
        <v>38</v>
      </c>
      <c r="C12" s="69">
        <f>'DATA MENTAH'!C63</f>
        <v>15392</v>
      </c>
      <c r="D12" s="1">
        <f>'DATA MENTAH'!D63</f>
        <v>787</v>
      </c>
      <c r="E12" s="72">
        <f>SUM(D12:D14)</f>
        <v>2150</v>
      </c>
      <c r="F12" s="73">
        <f t="shared" ref="F12" si="0">E12/C12*100%</f>
        <v>0.13968295218295218</v>
      </c>
    </row>
    <row r="13" spans="1:13" x14ac:dyDescent="0.45">
      <c r="A13" s="72"/>
      <c r="B13" s="1" t="s">
        <v>39</v>
      </c>
      <c r="C13" s="70"/>
      <c r="D13" s="1">
        <f>'DATA MENTAH'!E63</f>
        <v>1068</v>
      </c>
      <c r="E13" s="72"/>
      <c r="F13" s="74"/>
    </row>
    <row r="14" spans="1:13" x14ac:dyDescent="0.45">
      <c r="A14" s="72"/>
      <c r="B14" s="1" t="s">
        <v>40</v>
      </c>
      <c r="C14" s="71"/>
      <c r="D14" s="1">
        <f>'DATA MENTAH'!F63</f>
        <v>295</v>
      </c>
      <c r="E14" s="72"/>
      <c r="F14" s="75"/>
    </row>
    <row r="15" spans="1:13" x14ac:dyDescent="0.45">
      <c r="A15" s="72" t="s">
        <v>33</v>
      </c>
      <c r="B15" s="1" t="s">
        <v>38</v>
      </c>
      <c r="C15" s="69">
        <f>'DATA MENTAH'!C100</f>
        <v>19574</v>
      </c>
      <c r="D15" s="1">
        <f>'DATA MENTAH'!D100</f>
        <v>911</v>
      </c>
      <c r="E15" s="72">
        <f>SUM(D15:D17)</f>
        <v>2700</v>
      </c>
      <c r="F15" s="73">
        <f t="shared" ref="F15" si="1">E15/C15*100%</f>
        <v>0.13793808112802697</v>
      </c>
    </row>
    <row r="16" spans="1:13" x14ac:dyDescent="0.45">
      <c r="A16" s="72"/>
      <c r="B16" s="1" t="s">
        <v>39</v>
      </c>
      <c r="C16" s="70"/>
      <c r="D16" s="1">
        <f>'DATA MENTAH'!E100</f>
        <v>1363</v>
      </c>
      <c r="E16" s="72"/>
      <c r="F16" s="74"/>
    </row>
    <row r="17" spans="1:6" x14ac:dyDescent="0.45">
      <c r="A17" s="72"/>
      <c r="B17" s="1" t="s">
        <v>40</v>
      </c>
      <c r="C17" s="71"/>
      <c r="D17" s="1">
        <f>'DATA MENTAH'!F100</f>
        <v>426</v>
      </c>
      <c r="E17" s="72"/>
      <c r="F17" s="75"/>
    </row>
    <row r="18" spans="1:6" x14ac:dyDescent="0.45">
      <c r="A18" s="67" t="s">
        <v>5</v>
      </c>
      <c r="B18" s="68"/>
      <c r="C18" s="1">
        <f>SUM(C9:C17)</f>
        <v>50573</v>
      </c>
      <c r="E18" s="25">
        <f>SUM(E9:E17)</f>
        <v>7001</v>
      </c>
    </row>
    <row r="30" spans="1:6" ht="15.5" customHeight="1" x14ac:dyDescent="0.45"/>
    <row r="38" ht="15.5" customHeight="1" x14ac:dyDescent="0.45"/>
    <row r="46" ht="15.5" customHeight="1" x14ac:dyDescent="0.45"/>
    <row r="47" ht="15.5" customHeight="1" x14ac:dyDescent="0.45"/>
    <row r="52" ht="15.5" customHeight="1" x14ac:dyDescent="0.45"/>
    <row r="53" ht="15.5" customHeight="1" x14ac:dyDescent="0.45"/>
    <row r="75" spans="7:8" x14ac:dyDescent="0.45">
      <c r="H75" s="6"/>
    </row>
    <row r="76" spans="7:8" x14ac:dyDescent="0.45">
      <c r="H76" s="6"/>
    </row>
    <row r="77" spans="7:8" x14ac:dyDescent="0.45">
      <c r="G77" s="6"/>
      <c r="H77" s="6"/>
    </row>
    <row r="79" spans="7:8" x14ac:dyDescent="0.45">
      <c r="G79" s="6"/>
    </row>
  </sheetData>
  <mergeCells count="13">
    <mergeCell ref="E12:E14"/>
    <mergeCell ref="A15:A17"/>
    <mergeCell ref="F12:F14"/>
    <mergeCell ref="F9:F11"/>
    <mergeCell ref="F15:F17"/>
    <mergeCell ref="E9:E11"/>
    <mergeCell ref="E15:E17"/>
    <mergeCell ref="A18:B18"/>
    <mergeCell ref="C12:C14"/>
    <mergeCell ref="C15:C17"/>
    <mergeCell ref="A12:A14"/>
    <mergeCell ref="A9:A11"/>
    <mergeCell ref="C9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99EA-F249-4918-90D6-040892750012}">
  <dimension ref="A1:AC92"/>
  <sheetViews>
    <sheetView tabSelected="1" topLeftCell="O3" zoomScale="51" zoomScaleNormal="98" workbookViewId="0">
      <selection activeCell="S30" sqref="S30"/>
    </sheetView>
  </sheetViews>
  <sheetFormatPr defaultColWidth="8.73046875" defaultRowHeight="15.4" x14ac:dyDescent="0.45"/>
  <cols>
    <col min="1" max="1" width="14.9296875" style="2" customWidth="1"/>
    <col min="2" max="2" width="23.9296875" style="2" bestFit="1" customWidth="1"/>
    <col min="3" max="3" width="20.59765625" style="2" bestFit="1" customWidth="1"/>
    <col min="4" max="4" width="19.73046875" style="2" bestFit="1" customWidth="1"/>
    <col min="5" max="6" width="19.9296875" style="2" bestFit="1" customWidth="1"/>
    <col min="7" max="7" width="8.73046875" style="2"/>
    <col min="8" max="8" width="10.33203125" style="2" bestFit="1" customWidth="1"/>
    <col min="9" max="9" width="10.33203125" style="2" customWidth="1"/>
    <col min="10" max="10" width="5.59765625" style="2" bestFit="1" customWidth="1"/>
    <col min="11" max="11" width="15.06640625" style="2" bestFit="1" customWidth="1"/>
    <col min="12" max="12" width="13.46484375" style="2" bestFit="1" customWidth="1"/>
    <col min="13" max="13" width="18.19921875" style="2" customWidth="1"/>
    <col min="14" max="14" width="11.46484375" style="2" customWidth="1"/>
    <col min="15" max="15" width="6.59765625" style="2" customWidth="1"/>
    <col min="16" max="16" width="9.19921875" style="2" customWidth="1"/>
    <col min="17" max="17" width="8.73046875" style="2"/>
    <col min="18" max="18" width="57" style="2" bestFit="1" customWidth="1"/>
    <col min="19" max="19" width="11" style="2" customWidth="1"/>
    <col min="20" max="20" width="8" style="2" bestFit="1" customWidth="1"/>
    <col min="21" max="21" width="8.73046875" style="2"/>
    <col min="22" max="22" width="9" style="2" customWidth="1"/>
    <col min="23" max="25" width="8.73046875" style="2"/>
    <col min="26" max="26" width="12.53125" style="2" bestFit="1" customWidth="1"/>
    <col min="27" max="16384" width="8.73046875" style="2"/>
  </cols>
  <sheetData>
    <row r="1" spans="1:29" x14ac:dyDescent="0.45">
      <c r="A1" s="7" t="s">
        <v>29</v>
      </c>
      <c r="K1" s="7" t="s">
        <v>10</v>
      </c>
      <c r="R1" s="7" t="s">
        <v>28</v>
      </c>
    </row>
    <row r="2" spans="1:29" x14ac:dyDescent="0.45">
      <c r="A2" s="80" t="s">
        <v>6</v>
      </c>
      <c r="B2" s="78" t="s">
        <v>7</v>
      </c>
      <c r="C2" s="78" t="s">
        <v>0</v>
      </c>
      <c r="D2" s="78" t="s">
        <v>30</v>
      </c>
      <c r="E2" s="78"/>
      <c r="F2" s="78"/>
      <c r="G2" s="78" t="s">
        <v>8</v>
      </c>
      <c r="H2" s="78" t="s">
        <v>1</v>
      </c>
      <c r="I2" s="78" t="s">
        <v>73</v>
      </c>
      <c r="R2" s="4"/>
      <c r="S2" s="4"/>
      <c r="T2" s="4"/>
      <c r="U2" s="4"/>
      <c r="V2" s="4"/>
      <c r="W2" s="4"/>
      <c r="X2" s="4"/>
      <c r="Y2" s="4"/>
      <c r="Z2" s="4"/>
      <c r="AA2" s="44"/>
      <c r="AB2" s="4"/>
      <c r="AC2" s="4"/>
    </row>
    <row r="3" spans="1:29" x14ac:dyDescent="0.45">
      <c r="A3" s="81"/>
      <c r="B3" s="79"/>
      <c r="C3" s="79"/>
      <c r="D3" s="37" t="s">
        <v>39</v>
      </c>
      <c r="E3" s="37" t="s">
        <v>38</v>
      </c>
      <c r="F3" s="37" t="s">
        <v>40</v>
      </c>
      <c r="G3" s="79"/>
      <c r="H3" s="79"/>
      <c r="I3" s="79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x14ac:dyDescent="0.45">
      <c r="A4" s="34">
        <v>1</v>
      </c>
      <c r="B4" s="8" t="s">
        <v>2</v>
      </c>
      <c r="C4" s="8">
        <v>15607</v>
      </c>
      <c r="D4" s="8">
        <v>1090</v>
      </c>
      <c r="E4" s="8">
        <v>720</v>
      </c>
      <c r="F4" s="8">
        <v>341</v>
      </c>
      <c r="G4" s="8">
        <f>SUM(D4:F4)</f>
        <v>2151</v>
      </c>
      <c r="H4" s="35">
        <f>G4/C4*100%</f>
        <v>0.13782277183315178</v>
      </c>
      <c r="I4" s="53">
        <v>0.1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x14ac:dyDescent="0.45">
      <c r="A5" s="34">
        <v>2</v>
      </c>
      <c r="B5" s="8" t="s">
        <v>3</v>
      </c>
      <c r="C5" s="8">
        <v>15392</v>
      </c>
      <c r="D5" s="8">
        <v>1068</v>
      </c>
      <c r="E5" s="8">
        <v>787</v>
      </c>
      <c r="F5" s="8">
        <v>295</v>
      </c>
      <c r="G5" s="8">
        <f>SUM(D5:F5)</f>
        <v>2150</v>
      </c>
      <c r="H5" s="35">
        <f t="shared" ref="H5:H6" si="0">(G5/C5)*100%</f>
        <v>0.13968295218295218</v>
      </c>
      <c r="I5" s="53">
        <v>0.1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x14ac:dyDescent="0.45">
      <c r="A6" s="34">
        <v>3</v>
      </c>
      <c r="B6" s="8" t="s">
        <v>4</v>
      </c>
      <c r="C6" s="8">
        <v>19574</v>
      </c>
      <c r="D6" s="8">
        <v>1363</v>
      </c>
      <c r="E6" s="8">
        <v>911</v>
      </c>
      <c r="F6" s="8">
        <v>426</v>
      </c>
      <c r="G6" s="8">
        <f t="shared" ref="G6" si="1">SUM(D6:F6)</f>
        <v>2700</v>
      </c>
      <c r="H6" s="35">
        <f t="shared" si="0"/>
        <v>0.13793808112802697</v>
      </c>
      <c r="I6" s="53">
        <v>0.1</v>
      </c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45">
      <c r="A7" s="77" t="s">
        <v>8</v>
      </c>
      <c r="B7" s="77"/>
      <c r="C7" s="29">
        <f t="shared" ref="C7:H7" si="2">SUM(C4:C6)</f>
        <v>50573</v>
      </c>
      <c r="D7" s="29">
        <f>SUM(D4:D6)</f>
        <v>3521</v>
      </c>
      <c r="E7" s="29">
        <f t="shared" si="2"/>
        <v>2418</v>
      </c>
      <c r="F7" s="29">
        <f>SUM(F4:F6)</f>
        <v>1062</v>
      </c>
      <c r="G7" s="29">
        <f t="shared" si="2"/>
        <v>7001</v>
      </c>
      <c r="H7" s="38">
        <f t="shared" si="2"/>
        <v>0.41544380514413093</v>
      </c>
      <c r="I7" s="38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x14ac:dyDescent="0.4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45">
      <c r="A9" s="2" t="s">
        <v>16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45">
      <c r="A10" s="41" t="s">
        <v>13</v>
      </c>
      <c r="B10" s="41" t="s">
        <v>14</v>
      </c>
      <c r="C10" s="41" t="s">
        <v>15</v>
      </c>
      <c r="D10" s="41" t="s">
        <v>1</v>
      </c>
      <c r="E10" s="41" t="s">
        <v>16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45">
      <c r="A11" s="34">
        <v>1</v>
      </c>
      <c r="B11" s="8" t="s">
        <v>39</v>
      </c>
      <c r="C11" s="34">
        <f>D7</f>
        <v>3521</v>
      </c>
      <c r="D11" s="39">
        <f>C11/$C$14</f>
        <v>0.50292815312098271</v>
      </c>
      <c r="E11" s="40">
        <f>D11</f>
        <v>0.50292815312098271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45">
      <c r="A12" s="34">
        <v>2</v>
      </c>
      <c r="B12" s="8" t="s">
        <v>38</v>
      </c>
      <c r="C12" s="34">
        <f>E7</f>
        <v>2418</v>
      </c>
      <c r="D12" s="39">
        <f>C12/$C$14</f>
        <v>0.34537923153835165</v>
      </c>
      <c r="E12" s="40">
        <f>D12+E11</f>
        <v>0.84830738465933431</v>
      </c>
      <c r="G12" s="6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45">
      <c r="A13" s="36">
        <v>3</v>
      </c>
      <c r="B13" s="37" t="s">
        <v>40</v>
      </c>
      <c r="C13" s="36">
        <f>F7</f>
        <v>1062</v>
      </c>
      <c r="D13" s="42">
        <f>C13/$C$14</f>
        <v>0.15169261534066561</v>
      </c>
      <c r="E13" s="43">
        <f>D13+E12</f>
        <v>0.99999999999999989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45">
      <c r="A14" s="76" t="s">
        <v>8</v>
      </c>
      <c r="B14" s="76"/>
      <c r="C14" s="34">
        <f>SUM(C11:C13)</f>
        <v>7001</v>
      </c>
      <c r="D14" s="39">
        <f>SUM(D11:D13)</f>
        <v>0.99999999999999989</v>
      </c>
      <c r="E14" s="40"/>
      <c r="H14" s="57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x14ac:dyDescent="0.45"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45">
      <c r="A16" s="7" t="s">
        <v>12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45">
      <c r="A17" s="41" t="s">
        <v>13</v>
      </c>
      <c r="B17" s="41" t="s">
        <v>0</v>
      </c>
      <c r="C17" s="41" t="s">
        <v>17</v>
      </c>
      <c r="D17" s="41" t="s">
        <v>18</v>
      </c>
      <c r="E17" s="41" t="s">
        <v>19</v>
      </c>
      <c r="F17" s="41" t="s">
        <v>20</v>
      </c>
      <c r="G17" s="41" t="s">
        <v>21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45">
      <c r="A18" s="34">
        <v>1</v>
      </c>
      <c r="B18" s="46">
        <f>C4</f>
        <v>15607</v>
      </c>
      <c r="C18" s="34">
        <f>G4</f>
        <v>2151</v>
      </c>
      <c r="D18" s="47">
        <f>C18/B18</f>
        <v>0.13782277183315178</v>
      </c>
      <c r="E18" s="47">
        <f>$C$21/$B$21</f>
        <v>0.13843355149981215</v>
      </c>
      <c r="F18" s="47">
        <f>E18 + 3 * SQRT((E18 * (1 - E18)) / B18)</f>
        <v>0.1467268368583555</v>
      </c>
      <c r="G18" s="47">
        <f>E18 - 3 * SQRT((E18 * (1 - E18)) / B18)</f>
        <v>0.13014026614126881</v>
      </c>
      <c r="K18" s="7" t="s">
        <v>11</v>
      </c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x14ac:dyDescent="0.45">
      <c r="A19" s="34">
        <v>2</v>
      </c>
      <c r="B19" s="46">
        <f>C5</f>
        <v>15392</v>
      </c>
      <c r="C19" s="34">
        <f>G5</f>
        <v>2150</v>
      </c>
      <c r="D19" s="47">
        <f>C19/B19</f>
        <v>0.13968295218295218</v>
      </c>
      <c r="E19" s="47">
        <f>$C$21/$B$21</f>
        <v>0.13843355149981215</v>
      </c>
      <c r="F19" s="47">
        <f>E19 + 3 * SQRT((E19 * (1 - E19)) / B19)</f>
        <v>0.14678455752165379</v>
      </c>
      <c r="G19" s="47">
        <f>E19 - 3 * SQRT((E19 * (1 - E19)) / B19)</f>
        <v>0.13008254547797052</v>
      </c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45">
      <c r="A20" s="34">
        <v>3</v>
      </c>
      <c r="B20" s="46">
        <f>C6</f>
        <v>19574</v>
      </c>
      <c r="C20" s="34">
        <f>G6</f>
        <v>2700</v>
      </c>
      <c r="D20" s="47">
        <f>C20/B20</f>
        <v>0.13793808112802697</v>
      </c>
      <c r="E20" s="47">
        <f>$C$21/$B$21</f>
        <v>0.13843355149981215</v>
      </c>
      <c r="F20" s="47">
        <f>E20 + 3 * SQRT((E20 * (1 - E20)) / B20)</f>
        <v>0.14583891757505935</v>
      </c>
      <c r="G20" s="47">
        <f>E20 - 3 * SQRT((E20 * (1 - E20)) / B20)</f>
        <v>0.13102818542456496</v>
      </c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45">
      <c r="A21" s="36" t="s">
        <v>5</v>
      </c>
      <c r="B21" s="48">
        <f>SUM(B18:B20)</f>
        <v>50573</v>
      </c>
      <c r="C21" s="48">
        <f>SUM(C18:C20)</f>
        <v>7001</v>
      </c>
      <c r="D21" s="49"/>
      <c r="E21" s="49"/>
      <c r="F21" s="49"/>
      <c r="G21" s="49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x14ac:dyDescent="0.45"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x14ac:dyDescent="0.45">
      <c r="A23" s="26" t="s">
        <v>45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9" x14ac:dyDescent="0.45">
      <c r="A24" s="26"/>
      <c r="J24" s="4"/>
      <c r="K24" s="4"/>
      <c r="L24" s="4"/>
      <c r="M24" s="4"/>
      <c r="N24" s="4"/>
      <c r="O24" s="4"/>
      <c r="P24" s="4"/>
    </row>
    <row r="25" spans="1:29" x14ac:dyDescent="0.45">
      <c r="J25" s="4"/>
      <c r="K25" s="4"/>
      <c r="L25" s="4"/>
      <c r="M25" s="4"/>
      <c r="N25" s="4"/>
      <c r="O25" s="4"/>
      <c r="P25" s="4"/>
    </row>
    <row r="26" spans="1:29" x14ac:dyDescent="0.45">
      <c r="J26" s="4"/>
      <c r="K26" s="4"/>
      <c r="L26" s="4"/>
      <c r="M26" s="4"/>
      <c r="N26" s="4"/>
      <c r="O26" s="4"/>
      <c r="P26" s="4"/>
      <c r="R26" s="7" t="s">
        <v>9</v>
      </c>
    </row>
    <row r="27" spans="1:29" x14ac:dyDescent="0.45">
      <c r="J27" s="4"/>
      <c r="K27" s="4"/>
      <c r="L27" s="4"/>
      <c r="M27" s="4"/>
      <c r="N27" s="4"/>
      <c r="O27" s="4"/>
      <c r="P27" s="4"/>
    </row>
    <row r="28" spans="1:29" x14ac:dyDescent="0.45">
      <c r="A28" s="2" t="s">
        <v>46</v>
      </c>
      <c r="D28" s="8"/>
      <c r="J28" s="4"/>
      <c r="K28" s="4"/>
      <c r="L28" s="4"/>
      <c r="M28" s="4"/>
      <c r="N28" s="4"/>
      <c r="O28" s="4"/>
      <c r="P28" s="4"/>
    </row>
    <row r="29" spans="1:29" x14ac:dyDescent="0.45">
      <c r="D29" s="8"/>
      <c r="J29" s="4"/>
      <c r="K29" s="4"/>
      <c r="L29" s="4"/>
      <c r="M29" s="4"/>
      <c r="N29" s="4"/>
      <c r="O29" s="4"/>
      <c r="P29" s="4"/>
    </row>
    <row r="30" spans="1:29" x14ac:dyDescent="0.45">
      <c r="D30" s="27"/>
      <c r="J30" s="4"/>
      <c r="K30" s="4"/>
      <c r="L30" s="4"/>
      <c r="M30" s="4"/>
      <c r="N30" s="4"/>
      <c r="O30" s="4"/>
      <c r="P30" s="4"/>
    </row>
    <row r="31" spans="1:29" ht="15.5" customHeight="1" x14ac:dyDescent="0.45">
      <c r="D31" s="27"/>
      <c r="J31" s="4"/>
      <c r="K31" s="4"/>
      <c r="L31" s="4"/>
      <c r="M31" s="4"/>
      <c r="N31" s="4"/>
      <c r="O31" s="4"/>
      <c r="P31" s="4"/>
    </row>
    <row r="32" spans="1:29" x14ac:dyDescent="0.45">
      <c r="D32" s="8"/>
      <c r="J32" s="4"/>
      <c r="K32" s="4"/>
      <c r="L32" s="4"/>
      <c r="M32" s="4"/>
      <c r="N32" s="4"/>
      <c r="O32" s="4"/>
      <c r="P32" s="4"/>
    </row>
    <row r="33" spans="1:16" x14ac:dyDescent="0.45">
      <c r="A33" s="2" t="s">
        <v>47</v>
      </c>
      <c r="D33" s="27"/>
      <c r="J33" s="4"/>
      <c r="K33" s="4"/>
      <c r="L33" s="4"/>
      <c r="M33" s="4"/>
      <c r="N33" s="4"/>
      <c r="O33" s="4"/>
      <c r="P33" s="4"/>
    </row>
    <row r="34" spans="1:16" x14ac:dyDescent="0.45">
      <c r="D34" s="28"/>
      <c r="J34" s="4"/>
      <c r="K34" s="4"/>
      <c r="L34" s="4"/>
      <c r="M34" s="4"/>
      <c r="N34" s="4"/>
      <c r="O34" s="4"/>
      <c r="P34" s="4"/>
    </row>
    <row r="35" spans="1:16" ht="13.5" customHeight="1" x14ac:dyDescent="0.45">
      <c r="D35" s="8"/>
      <c r="J35" s="4"/>
      <c r="K35" s="4"/>
      <c r="L35" s="4"/>
      <c r="M35" s="4"/>
      <c r="N35" s="4"/>
      <c r="O35" s="4"/>
      <c r="P35" s="4"/>
    </row>
    <row r="36" spans="1:16" x14ac:dyDescent="0.45">
      <c r="D36" s="27"/>
      <c r="J36" s="4"/>
      <c r="K36" s="4"/>
      <c r="L36" s="4"/>
      <c r="M36" s="4"/>
      <c r="N36" s="4"/>
      <c r="O36" s="4"/>
      <c r="P36" s="4"/>
    </row>
    <row r="37" spans="1:16" x14ac:dyDescent="0.45">
      <c r="J37" s="4"/>
      <c r="K37" s="4"/>
      <c r="L37" s="4"/>
      <c r="M37" s="4"/>
      <c r="N37" s="4"/>
      <c r="O37" s="4"/>
      <c r="P37" s="4"/>
    </row>
    <row r="38" spans="1:16" ht="15.5" customHeight="1" x14ac:dyDescent="0.45">
      <c r="A38" s="2" t="s">
        <v>48</v>
      </c>
      <c r="J38" s="4"/>
      <c r="K38" s="4"/>
      <c r="L38" s="4"/>
      <c r="M38" s="4"/>
      <c r="N38" s="4"/>
      <c r="O38" s="4"/>
      <c r="P38" s="4"/>
    </row>
    <row r="39" spans="1:16" ht="15.5" customHeight="1" x14ac:dyDescent="0.45">
      <c r="J39" s="4"/>
      <c r="K39" s="4"/>
      <c r="L39" s="4"/>
      <c r="M39" s="4"/>
      <c r="N39" s="4"/>
      <c r="O39" s="4"/>
      <c r="P39" s="4"/>
    </row>
    <row r="40" spans="1:16" x14ac:dyDescent="0.45">
      <c r="J40" s="4"/>
      <c r="K40" s="4"/>
      <c r="L40" s="4"/>
      <c r="M40" s="4"/>
      <c r="N40" s="4"/>
      <c r="O40" s="4"/>
      <c r="P40" s="4"/>
    </row>
    <row r="41" spans="1:16" x14ac:dyDescent="0.45">
      <c r="J41" s="4"/>
      <c r="K41" s="4"/>
      <c r="L41" s="4"/>
      <c r="M41" s="4"/>
      <c r="N41" s="4"/>
      <c r="O41" s="4"/>
      <c r="P41" s="4"/>
    </row>
    <row r="42" spans="1:16" x14ac:dyDescent="0.45">
      <c r="J42" s="4"/>
      <c r="K42" s="4"/>
      <c r="L42" s="4"/>
      <c r="M42" s="4"/>
      <c r="N42" s="4"/>
      <c r="O42" s="4"/>
      <c r="P42" s="4"/>
    </row>
    <row r="45" spans="1:16" x14ac:dyDescent="0.45">
      <c r="A45" s="8"/>
      <c r="B45" s="8"/>
    </row>
    <row r="46" spans="1:16" ht="15.5" customHeight="1" x14ac:dyDescent="0.45">
      <c r="A46" s="8"/>
      <c r="B46" s="8"/>
    </row>
    <row r="47" spans="1:16" ht="15.5" customHeight="1" x14ac:dyDescent="0.45">
      <c r="A47" s="8"/>
      <c r="B47" s="8"/>
    </row>
    <row r="48" spans="1:16" x14ac:dyDescent="0.45">
      <c r="A48" s="8"/>
      <c r="B48" s="8"/>
    </row>
    <row r="49" spans="11:12" x14ac:dyDescent="0.45">
      <c r="L49" s="5"/>
    </row>
    <row r="50" spans="11:12" x14ac:dyDescent="0.45">
      <c r="L50" s="5"/>
    </row>
    <row r="52" spans="11:12" ht="15.5" customHeight="1" x14ac:dyDescent="0.45"/>
    <row r="53" spans="11:12" ht="15.5" customHeight="1" x14ac:dyDescent="0.45">
      <c r="K53" s="7" t="s">
        <v>12</v>
      </c>
    </row>
    <row r="92" ht="15.5" customHeight="1" x14ac:dyDescent="0.45"/>
  </sheetData>
  <mergeCells count="9">
    <mergeCell ref="A14:B14"/>
    <mergeCell ref="A7:B7"/>
    <mergeCell ref="G2:G3"/>
    <mergeCell ref="H2:H3"/>
    <mergeCell ref="I2:I3"/>
    <mergeCell ref="A2:A3"/>
    <mergeCell ref="B2:B3"/>
    <mergeCell ref="C2:C3"/>
    <mergeCell ref="D2:F2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9064B-1FC2-473D-A492-BFB13761FAEF}">
  <dimension ref="J1:M6"/>
  <sheetViews>
    <sheetView zoomScale="71" workbookViewId="0">
      <selection activeCell="H23" sqref="H23"/>
    </sheetView>
  </sheetViews>
  <sheetFormatPr defaultRowHeight="13.15" x14ac:dyDescent="0.4"/>
  <cols>
    <col min="1" max="9" width="9.06640625" style="45"/>
    <col min="10" max="10" width="15.9296875" style="45" customWidth="1"/>
    <col min="11" max="11" width="35.6640625" style="45" customWidth="1"/>
    <col min="12" max="12" width="26.86328125" style="45" bestFit="1" customWidth="1"/>
    <col min="13" max="13" width="66.06640625" style="45" bestFit="1" customWidth="1"/>
    <col min="14" max="16384" width="9.06640625" style="45"/>
  </cols>
  <sheetData>
    <row r="1" spans="10:13" ht="13.5" thickBot="1" x14ac:dyDescent="0.45"/>
    <row r="2" spans="10:13" ht="13.5" thickBot="1" x14ac:dyDescent="0.45">
      <c r="J2" s="54" t="s">
        <v>69</v>
      </c>
      <c r="K2" s="54" t="s">
        <v>70</v>
      </c>
      <c r="L2" s="54" t="s">
        <v>71</v>
      </c>
      <c r="M2" s="54" t="s">
        <v>72</v>
      </c>
    </row>
    <row r="3" spans="10:13" ht="16.5" customHeight="1" x14ac:dyDescent="0.4">
      <c r="J3" s="82" t="s">
        <v>39</v>
      </c>
      <c r="K3" s="55" t="s">
        <v>74</v>
      </c>
      <c r="L3" s="55" t="s">
        <v>75</v>
      </c>
      <c r="M3" s="55" t="s">
        <v>76</v>
      </c>
    </row>
    <row r="4" spans="10:13" ht="18.399999999999999" customHeight="1" x14ac:dyDescent="0.4">
      <c r="J4" s="83"/>
      <c r="K4" s="83" t="s">
        <v>77</v>
      </c>
      <c r="L4" s="55" t="s">
        <v>78</v>
      </c>
      <c r="M4" s="55" t="s">
        <v>79</v>
      </c>
    </row>
    <row r="5" spans="10:13" x14ac:dyDescent="0.4">
      <c r="J5" s="83"/>
      <c r="K5" s="83"/>
      <c r="L5" s="55" t="s">
        <v>80</v>
      </c>
      <c r="M5" s="55" t="s">
        <v>81</v>
      </c>
    </row>
    <row r="6" spans="10:13" ht="26.65" thickBot="1" x14ac:dyDescent="0.45">
      <c r="J6" s="84"/>
      <c r="K6" s="56" t="s">
        <v>82</v>
      </c>
      <c r="L6" s="56" t="s">
        <v>83</v>
      </c>
      <c r="M6" s="56" t="s">
        <v>84</v>
      </c>
    </row>
  </sheetData>
  <mergeCells count="2">
    <mergeCell ref="J3:J6"/>
    <mergeCell ref="K4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MENTAH</vt:lpstr>
      <vt:lpstr>RAW DATA</vt:lpstr>
      <vt:lpstr>7TOOLS &amp; SPC</vt:lpstr>
      <vt:lpstr>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Riqqah Putri Ulya</dc:creator>
  <cp:lastModifiedBy>riqqah putri ulya</cp:lastModifiedBy>
  <dcterms:created xsi:type="dcterms:W3CDTF">2024-10-22T22:44:57Z</dcterms:created>
  <dcterms:modified xsi:type="dcterms:W3CDTF">2026-02-19T04:52:12Z</dcterms:modified>
</cp:coreProperties>
</file>